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812C34B-DADF-41C7-88FD-9055A24F33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LOOR.MATH" sheetId="1" r:id="rId1"/>
    <sheet name="Sheet1" sheetId="2" r:id="rId2"/>
    <sheet name="Sheet2" sheetId="3" r:id="rId3"/>
    <sheet name="Sheet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51" i="3"/>
  <c r="D37" i="3"/>
  <c r="A23" i="3"/>
  <c r="D18" i="4"/>
  <c r="D6" i="4"/>
  <c r="A58" i="3"/>
  <c r="D58" i="3"/>
  <c r="D16" i="4"/>
  <c r="D51" i="3"/>
  <c r="D5" i="4"/>
  <c r="A16" i="3"/>
  <c r="D30" i="3"/>
  <c r="A30" i="3"/>
  <c r="D9" i="3"/>
  <c r="A9" i="2"/>
  <c r="D14" i="4"/>
  <c r="D7" i="4"/>
  <c r="D4" i="4"/>
  <c r="D44" i="3"/>
  <c r="A9" i="3"/>
  <c r="D23" i="3"/>
  <c r="A37" i="3"/>
  <c r="D9" i="2"/>
  <c r="D16" i="3"/>
  <c r="A44" i="3"/>
  <c r="A9" i="4"/>
  <c r="A2" i="4" l="1"/>
  <c r="A2" i="3"/>
  <c r="A2" i="2"/>
  <c r="A2" i="1"/>
  <c r="C18" i="4" l="1"/>
  <c r="C16" i="4"/>
  <c r="A15" i="4"/>
  <c r="C14" i="4"/>
  <c r="A13" i="4"/>
  <c r="B8" i="4"/>
  <c r="C6" i="4"/>
  <c r="C5" i="4"/>
  <c r="C4" i="4"/>
  <c r="D55" i="3"/>
  <c r="D57" i="3" s="1"/>
  <c r="B54" i="3"/>
  <c r="B57" i="3" s="1"/>
  <c r="D49" i="3"/>
  <c r="D48" i="3"/>
  <c r="D41" i="3"/>
  <c r="D43" i="3" s="1"/>
  <c r="D35" i="3"/>
  <c r="D34" i="3"/>
  <c r="D36" i="3" s="1"/>
  <c r="B33" i="3"/>
  <c r="B36" i="3" s="1"/>
  <c r="B29" i="3"/>
  <c r="D28" i="3"/>
  <c r="D27" i="3"/>
  <c r="D29" i="3" s="1"/>
  <c r="B20" i="3"/>
  <c r="B19" i="3"/>
  <c r="D50" i="3" l="1"/>
  <c r="C7" i="4"/>
  <c r="B47" i="3"/>
  <c r="B50" i="3" s="1"/>
  <c r="B40" i="3"/>
  <c r="B43" i="3" s="1"/>
  <c r="B22" i="3"/>
  <c r="B15" i="3"/>
  <c r="D14" i="3"/>
  <c r="D13" i="3"/>
  <c r="D15" i="3" s="1"/>
  <c r="D8" i="3"/>
  <c r="B8" i="3"/>
  <c r="D7" i="3"/>
  <c r="D21" i="3" s="1"/>
  <c r="D6" i="3"/>
  <c r="D20" i="3" s="1"/>
  <c r="D22" i="3" s="1"/>
  <c r="E8" i="2"/>
  <c r="B8" i="2"/>
  <c r="A90" i="1" l="1"/>
  <c r="A91" i="1"/>
  <c r="A92" i="1"/>
  <c r="A93" i="1"/>
  <c r="A94" i="1"/>
  <c r="A95" i="1"/>
  <c r="A96" i="1"/>
  <c r="A97" i="1"/>
  <c r="A98" i="1"/>
  <c r="A99" i="1"/>
  <c r="A100" i="1"/>
</calcChain>
</file>

<file path=xl/sharedStrings.xml><?xml version="1.0" encoding="utf-8"?>
<sst xmlns="http://schemas.openxmlformats.org/spreadsheetml/2006/main" count="145" uniqueCount="100">
  <si>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2010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</si>
  <si>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</si>
  <si>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Errors Using FLOOR.MATH Function</t>
  </si>
  <si>
    <t>Note that in this type of case you can't data validate on the sign criteria for both cells because that would prohibit an allowable change of both arguments.</t>
  </si>
  <si>
    <t>Condition Test &gt;&gt;&gt;</t>
  </si>
  <si>
    <t>Numeric</t>
  </si>
  <si>
    <t>mode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</si>
  <si>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</si>
  <si>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</si>
  <si>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</si>
  <si>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</si>
  <si>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</si>
  <si>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Rounded number</t>
  </si>
  <si>
    <t>significance</t>
  </si>
  <si>
    <t>number</t>
  </si>
  <si>
    <t>Check Formulas</t>
  </si>
  <si>
    <t>Conditionally Formatted Checks</t>
  </si>
  <si>
    <t>Test Inputs</t>
  </si>
  <si>
    <t>Argument names</t>
  </si>
  <si>
    <t>Result of rounding using FLOOR.MATH</t>
  </si>
  <si>
    <t>Non 0 Mode rounds negative numbers UP.</t>
  </si>
  <si>
    <t>Mode = -1</t>
  </si>
  <si>
    <t>Positive significance</t>
  </si>
  <si>
    <t>Negative numbers</t>
  </si>
  <si>
    <t>h. Negative number / Positive Significance / Mode = -1</t>
  </si>
  <si>
    <t>Mode 0 rounds negative numbers DOWN.</t>
  </si>
  <si>
    <t>Mode = 0</t>
  </si>
  <si>
    <t>g. Negative number / Positive Significance / Mode = 0</t>
  </si>
  <si>
    <t>Non 0 Mode rounds negative numbers DOWN</t>
  </si>
  <si>
    <t>Negative significance</t>
  </si>
  <si>
    <t>f. Negative number / Negative Significance / Mode = -1</t>
  </si>
  <si>
    <t>Mode 0 rounds negative numbers DOWN</t>
  </si>
  <si>
    <t>e. Negative number / Negative Significance / Mode = 0</t>
  </si>
  <si>
    <t>Mode has no impact with positive numbers</t>
  </si>
  <si>
    <t>Negative significance has no impact with positive numbers</t>
  </si>
  <si>
    <t>Positive number</t>
  </si>
  <si>
    <t>d. Positive number / Negative Significance / Mode = -1</t>
  </si>
  <si>
    <t>c. Positive number / Negative Significance / Mode = 0</t>
  </si>
  <si>
    <t>Positive numbers</t>
  </si>
  <si>
    <t>b. Positive number / Positive Significance / Mode = -1</t>
  </si>
  <si>
    <t>a. Positive number / Positive Significance / Mode = 0</t>
  </si>
  <si>
    <t>Notes</t>
  </si>
  <si>
    <t>Mid-point Case</t>
  </si>
  <si>
    <t>Normal</t>
  </si>
  <si>
    <t>Arguments</t>
  </si>
  <si>
    <t>With Optional Arguments</t>
  </si>
  <si>
    <t>No Optional Arguments</t>
  </si>
  <si>
    <t>Index of Examples</t>
  </si>
  <si>
    <t>Examples Using FLOOR.MATH Function</t>
  </si>
  <si>
    <r>
      <t xml:space="preserve">b. If the mode is </t>
    </r>
    <r>
      <rPr>
        <b/>
        <sz val="10"/>
        <rFont val="Arial"/>
        <family val="2"/>
      </rPr>
      <t>non-0</t>
    </r>
    <r>
      <rPr>
        <sz val="10"/>
        <rFont val="Arial"/>
        <family val="2"/>
      </rPr>
      <t>, the number is rounded up (away from 0) irrespective of the sign of the multiple of significance.</t>
    </r>
  </si>
  <si>
    <t>a. If the mode is 0 the number is rounded down to the left irrespective of the sign of the multiple of significance.</t>
  </si>
  <si>
    <t>2. Where the number is negative, FLOOR.MATH</t>
  </si>
  <si>
    <t>1. Where the number is positive FLOOR.MATH always rounds down to the left and ignores both the sign of the multiple of significance and mode.</t>
  </si>
  <si>
    <t>The basic modus operandi is as follows:</t>
  </si>
  <si>
    <t>Equations / Formulas</t>
  </si>
  <si>
    <t>0 (default) has no impact.
Any non-zero number will reverse rounding direction of negative numbers.
Has no impact on rounding of positive numbers.</t>
  </si>
  <si>
    <t>For negative numbers, controls whether Number is rounded toward or away from zero.</t>
  </si>
  <si>
    <t>Optional</t>
  </si>
  <si>
    <t>Any number</t>
  </si>
  <si>
    <t>The multiple to which you want to round.</t>
  </si>
  <si>
    <t>The value you want to round</t>
  </si>
  <si>
    <t>Required.</t>
  </si>
  <si>
    <t>Argument Notes</t>
  </si>
  <si>
    <t>Description</t>
  </si>
  <si>
    <t>Type</t>
  </si>
  <si>
    <t>Name</t>
  </si>
  <si>
    <t>Arguments:</t>
  </si>
  <si>
    <r>
      <t>=FLOOR.MATH(</t>
    </r>
    <r>
      <rPr>
        <b/>
        <sz val="10"/>
        <color rgb="FFFF0000"/>
        <rFont val="Arial"/>
        <family val="2"/>
      </rPr>
      <t>number</t>
    </r>
    <r>
      <rPr>
        <b/>
        <sz val="10"/>
        <rFont val="Arial"/>
        <family val="2"/>
      </rPr>
      <t>,</t>
    </r>
    <r>
      <rPr>
        <sz val="10"/>
        <rFont val="Arial"/>
        <family val="2"/>
      </rPr>
      <t>significance,mode)</t>
    </r>
  </si>
  <si>
    <t>Syntax:</t>
  </si>
  <si>
    <t>The diagram and the examples below shows a summary of the concepts and what FLOOR.MATH does.</t>
  </si>
  <si>
    <t>using different combinations of significance and mode arguments.</t>
  </si>
  <si>
    <t>FLOOR.MATH has the default of rounding down (to the left along the number line) to the nearest integer. However, the default can be changed by</t>
  </si>
  <si>
    <t>The second conceptual area is one of the degree of rounding. For example, do we round to the nearest whole number, nearest 10, or nearest cent.</t>
  </si>
  <si>
    <t>2. We may use the concepts of "rounding away from 0" and "rounding towards 0".</t>
  </si>
  <si>
    <t>1. We may regard "rounding up" as movement to the right on the number line and "rounding down" as movement to the left.</t>
  </si>
  <si>
    <t>We have a danger of confusion that is removed by appreciating two alternative concepts:</t>
  </si>
  <si>
    <t>positive on the right. Taking any number n on that line, any other number to the left is less than n. Any number to the right is greater than n.</t>
  </si>
  <si>
    <t>Imagine numbers arranged on a horizontal line ranging from the largest conceivable negative on the left to 0 and from there to the largest conceivable</t>
  </si>
  <si>
    <t>Effective use of any rounding or associated operations requires appreciation of the number line concept.</t>
  </si>
  <si>
    <t>Comment</t>
  </si>
  <si>
    <t>New function introduced in Excel 2013</t>
  </si>
  <si>
    <t>Classification - Maths &gt; Rounding</t>
  </si>
  <si>
    <t>Classification, Source, History</t>
  </si>
  <si>
    <t>Rounds a number up to the nearest integer or to the nearest multiple of significance.</t>
  </si>
  <si>
    <t>FLOOR.MATH</t>
  </si>
  <si>
    <t>Example 3:- Use And Validation Of FLOOR.MATH</t>
  </si>
  <si>
    <t>Example 1:- Simple Entry Of  FLOOR.MATH Function</t>
  </si>
  <si>
    <t>Example 2:- Investigating The Rules Of Rounding With FLOOR.MATH</t>
  </si>
  <si>
    <t>Related / Similar And Frequently Used With Functions</t>
  </si>
  <si>
    <t>FLOOR.PRECISE</t>
  </si>
  <si>
    <t>Returns a number that is rounded down to nearest integer or nearest multiple of significance. Regardless of the sign of the number, the number is rounded down (except 0)</t>
  </si>
  <si>
    <t>See also the sub-classification "Rounding" under the Maths classification.</t>
  </si>
  <si>
    <t>FLOOR</t>
  </si>
  <si>
    <t>Rounds a number down towards 0 to the nearest multiple of significance.</t>
  </si>
  <si>
    <t>Other Floor Functions</t>
  </si>
  <si>
    <t>File Creation Date : 19-Jun-2020</t>
  </si>
  <si>
    <t xml:space="preserve">Open the Excel help for this function. </t>
  </si>
  <si>
    <t>Double Click on FLOOR.MATH and then click on the link</t>
  </si>
  <si>
    <t>Enter =FLOOR.MATH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</si>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</sst>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_ ;[Red]\-0\ "/>
    <numFmt numFmtId="165" formatCode="0.00_ ;[Red]\-0.00\ "/>
    <numFmt numFmtId="166" formatCode="0.000"/>
    <numFmt numFmtId="167" formatCode="0.000_ ;[Red]\-0.0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horizontal="left" indent="3"/>
      <protection locked="0"/>
    </xf>
    <xf numFmtId="0" fontId="0" fillId="2" borderId="0" xfId="0" applyFill="1" applyAlignment="1" applyProtection="1">
      <alignment vertical="top"/>
      <protection locked="0"/>
    </xf>
    <xf numFmtId="0" fontId="7" fillId="0" borderId="0" xfId="0" applyFont="1" applyFill="1" applyAlignment="1" applyProtection="1"/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2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left" vertical="top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7" fontId="0" fillId="0" borderId="0" xfId="0" applyNumberFormat="1" applyFill="1" applyAlignment="1" applyProtection="1">
      <alignment vertical="top"/>
      <protection locked="0"/>
    </xf>
    <xf numFmtId="166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left"/>
    </xf>
    <xf numFmtId="165" fontId="0" fillId="0" borderId="0" xfId="0" applyNumberFormat="1" applyFill="1" applyProtection="1"/>
    <xf numFmtId="0" fontId="0" fillId="0" borderId="0" xfId="0" applyFill="1" applyAlignment="1" applyProtection="1">
      <alignment horizontal="left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164" fontId="0" fillId="0" borderId="0" xfId="0" applyNumberFormat="1" applyFill="1" applyAlignment="1" applyProtection="1">
      <alignment vertical="top"/>
      <protection locked="0"/>
    </xf>
    <xf numFmtId="0" fontId="4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209551</xdr:colOff>
      <xdr:row>42</xdr:row>
      <xdr:rowOff>104774</xdr:rowOff>
    </xdr:from>
    <xdr:to>
      <xdr:col>3</xdr:col>
      <xdr:colOff>3857626</xdr:colOff>
      <xdr:row>78</xdr:row>
      <xdr:rowOff>133350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09551" y="8553449"/>
          <a:ext cx="11791950" cy="688657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2</xdr:col>
      <xdr:colOff>1390651</xdr:colOff>
      <xdr:row>60</xdr:row>
      <xdr:rowOff>9526</xdr:rowOff>
    </xdr:from>
    <xdr:to>
      <xdr:col>3</xdr:col>
      <xdr:colOff>3095626</xdr:colOff>
      <xdr:row>61</xdr:row>
      <xdr:rowOff>85725</xdr:rowOff>
    </xdr:to>
    <xdr:sp macro="" textlink="">
      <xdr:nvSpPr>
        <xdr:cNvPr id="5" name="Right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53151" y="11887201"/>
          <a:ext cx="5086350" cy="266699"/>
        </a:xfrm>
        <a:prstGeom prst="rightArrow">
          <a:avLst/>
        </a:prstGeom>
        <a:solidFill>
          <a:schemeClr val="accent1"/>
        </a:solidFill>
        <a:ln w="8890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1000122</xdr:colOff>
      <xdr:row>60</xdr:row>
      <xdr:rowOff>9524</xdr:rowOff>
    </xdr:from>
    <xdr:to>
      <xdr:col>2</xdr:col>
      <xdr:colOff>1323975</xdr:colOff>
      <xdr:row>61</xdr:row>
      <xdr:rowOff>95248</xdr:rowOff>
    </xdr:to>
    <xdr:sp macro="" textlink="">
      <xdr:nvSpPr>
        <xdr:cNvPr id="6" name="Right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rot="10800000">
          <a:off x="1000122" y="11887199"/>
          <a:ext cx="5086353" cy="276224"/>
        </a:xfrm>
        <a:prstGeom prst="rightArrow">
          <a:avLst/>
        </a:prstGeom>
        <a:solidFill>
          <a:srgbClr val="FF0000"/>
        </a:solidFill>
        <a:ln w="88900" cmpd="sng">
          <a:solidFill>
            <a:srgbClr val="FF0000"/>
          </a:solidFill>
        </a:ln>
        <a:effectLst>
          <a:outerShdw blurRad="50800" dist="50800" dir="3000000" sx="70000" sy="70000" algn="ctr" rotWithShape="0">
            <a:srgbClr val="000000">
              <a:alpha val="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2533648</xdr:colOff>
      <xdr:row>64</xdr:row>
      <xdr:rowOff>28571</xdr:rowOff>
    </xdr:from>
    <xdr:to>
      <xdr:col>2</xdr:col>
      <xdr:colOff>1352549</xdr:colOff>
      <xdr:row>66</xdr:row>
      <xdr:rowOff>9525</xdr:rowOff>
    </xdr:to>
    <xdr:sp macro="" textlink="">
      <xdr:nvSpPr>
        <xdr:cNvPr id="7" name="Right Arrow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10800000">
          <a:off x="2533648" y="12668246"/>
          <a:ext cx="3581401" cy="361954"/>
        </a:xfrm>
        <a:prstGeom prst="rightArrow">
          <a:avLst/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r>
            <a:rPr lang="en-AU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Round away from zero</a:t>
          </a:r>
          <a:endParaRPr lang="en-AU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</xdr:col>
      <xdr:colOff>428626</xdr:colOff>
      <xdr:row>55</xdr:row>
      <xdr:rowOff>47625</xdr:rowOff>
    </xdr:from>
    <xdr:to>
      <xdr:col>2</xdr:col>
      <xdr:colOff>1362075</xdr:colOff>
      <xdr:row>57</xdr:row>
      <xdr:rowOff>76200</xdr:rowOff>
    </xdr:to>
    <xdr:sp macro="" textlink="">
      <xdr:nvSpPr>
        <xdr:cNvPr id="8" name="Right Arrow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143251" y="10972800"/>
          <a:ext cx="2981324" cy="409575"/>
        </a:xfrm>
        <a:prstGeom prst="rightArrow">
          <a:avLst/>
        </a:prstGeom>
        <a:solidFill>
          <a:sysClr val="window" lastClr="FFFFFF"/>
        </a:solidFill>
        <a:ln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isometricLeftDown">
              <a:rot lat="1152442" lon="20690255" rev="21309726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 zero</a:t>
          </a:r>
        </a:p>
      </xdr:txBody>
    </xdr:sp>
    <xdr:clientData/>
  </xdr:twoCellAnchor>
  <xdr:twoCellAnchor>
    <xdr:from>
      <xdr:col>2</xdr:col>
      <xdr:colOff>1381126</xdr:colOff>
      <xdr:row>64</xdr:row>
      <xdr:rowOff>28574</xdr:rowOff>
    </xdr:from>
    <xdr:to>
      <xdr:col>3</xdr:col>
      <xdr:colOff>1524001</xdr:colOff>
      <xdr:row>66</xdr:row>
      <xdr:rowOff>19049</xdr:rowOff>
    </xdr:to>
    <xdr:sp macro="" textlink="">
      <xdr:nvSpPr>
        <xdr:cNvPr id="9" name="Right Arrow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143626" y="12668249"/>
          <a:ext cx="3524250" cy="37147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away from zero</a:t>
          </a:r>
        </a:p>
      </xdr:txBody>
    </xdr:sp>
    <xdr:clientData/>
  </xdr:twoCellAnchor>
  <xdr:twoCellAnchor>
    <xdr:from>
      <xdr:col>1</xdr:col>
      <xdr:colOff>285750</xdr:colOff>
      <xdr:row>47</xdr:row>
      <xdr:rowOff>57149</xdr:rowOff>
    </xdr:from>
    <xdr:to>
      <xdr:col>3</xdr:col>
      <xdr:colOff>2181225</xdr:colOff>
      <xdr:row>49</xdr:row>
      <xdr:rowOff>152400</xdr:rowOff>
    </xdr:to>
    <xdr:sp macro="" textlink="">
      <xdr:nvSpPr>
        <xdr:cNvPr id="10" name="Right Arrow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95350" y="7667624"/>
          <a:ext cx="1543050" cy="419101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Rounding up</a:t>
          </a:r>
        </a:p>
      </xdr:txBody>
    </xdr:sp>
    <xdr:clientData/>
  </xdr:twoCellAnchor>
  <xdr:twoCellAnchor>
    <xdr:from>
      <xdr:col>0</xdr:col>
      <xdr:colOff>285751</xdr:colOff>
      <xdr:row>42</xdr:row>
      <xdr:rowOff>133350</xdr:rowOff>
    </xdr:from>
    <xdr:to>
      <xdr:col>3</xdr:col>
      <xdr:colOff>3781426</xdr:colOff>
      <xdr:row>45</xdr:row>
      <xdr:rowOff>142874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5751" y="8582025"/>
          <a:ext cx="11639550" cy="581024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FLOOR.MATH Rounding</a:t>
          </a:r>
          <a:r>
            <a:rPr lang="en-AU" sz="2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Concepts</a:t>
          </a:r>
        </a:p>
      </xdr:txBody>
    </xdr:sp>
    <xdr:clientData/>
  </xdr:twoCellAnchor>
  <xdr:twoCellAnchor>
    <xdr:from>
      <xdr:col>3</xdr:col>
      <xdr:colOff>2133600</xdr:colOff>
      <xdr:row>75</xdr:row>
      <xdr:rowOff>133350</xdr:rowOff>
    </xdr:from>
    <xdr:to>
      <xdr:col>3</xdr:col>
      <xdr:colOff>3771900</xdr:colOff>
      <xdr:row>78</xdr:row>
      <xdr:rowOff>47626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277475" y="14868525"/>
          <a:ext cx="1638300" cy="48577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1100" baseline="0">
              <a:latin typeface="Arial" panose="020B0604020202020204" pitchFamily="34" charset="0"/>
              <a:cs typeface="Arial" panose="020B0604020202020204" pitchFamily="34" charset="0"/>
            </a:rPr>
            <a:t> Bible V6</a:t>
          </a:r>
          <a:endParaRPr lang="en-AU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1428750</xdr:colOff>
      <xdr:row>55</xdr:row>
      <xdr:rowOff>57147</xdr:rowOff>
    </xdr:from>
    <xdr:to>
      <xdr:col>3</xdr:col>
      <xdr:colOff>1514475</xdr:colOff>
      <xdr:row>57</xdr:row>
      <xdr:rowOff>85722</xdr:rowOff>
    </xdr:to>
    <xdr:sp macro="" textlink="">
      <xdr:nvSpPr>
        <xdr:cNvPr id="13" name="Right Arrow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10800000">
          <a:off x="6191250" y="10982322"/>
          <a:ext cx="3467100" cy="40957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600000" rev="10799999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</a:t>
          </a:r>
          <a:r>
            <a:rPr lang="en-AU" sz="1100" baseline="0">
              <a:solidFill>
                <a:sysClr val="windowText" lastClr="000000"/>
              </a:solidFill>
            </a:rPr>
            <a:t> zero</a:t>
          </a:r>
          <a:endParaRPr lang="en-A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85724</xdr:colOff>
      <xdr:row>70</xdr:row>
      <xdr:rowOff>104773</xdr:rowOff>
    </xdr:from>
    <xdr:to>
      <xdr:col>3</xdr:col>
      <xdr:colOff>1409699</xdr:colOff>
      <xdr:row>72</xdr:row>
      <xdr:rowOff>133349</xdr:rowOff>
    </xdr:to>
    <xdr:sp macro="" textlink="">
      <xdr:nvSpPr>
        <xdr:cNvPr id="14" name="Right Arrow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 rot="10800000">
          <a:off x="2800349" y="13887448"/>
          <a:ext cx="6753225" cy="409576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pPr algn="ctr"/>
          <a:r>
            <a:rPr lang="en-AU">
              <a:solidFill>
                <a:schemeClr val="tx1"/>
              </a:solidFill>
              <a:effectLst/>
            </a:rPr>
            <a:t>Rounding down</a:t>
          </a:r>
        </a:p>
      </xdr:txBody>
    </xdr:sp>
    <xdr:clientData/>
  </xdr:twoCellAnchor>
  <xdr:twoCellAnchor>
    <xdr:from>
      <xdr:col>2</xdr:col>
      <xdr:colOff>1190625</xdr:colOff>
      <xdr:row>57</xdr:row>
      <xdr:rowOff>104776</xdr:rowOff>
    </xdr:from>
    <xdr:to>
      <xdr:col>2</xdr:col>
      <xdr:colOff>1581150</xdr:colOff>
      <xdr:row>59</xdr:row>
      <xdr:rowOff>171451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953125" y="11410951"/>
          <a:ext cx="390525" cy="44767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2000" b="1">
              <a:latin typeface="Arial" panose="020B0604020202020204" pitchFamily="34" charset="0"/>
              <a:cs typeface="Arial" panose="020B0604020202020204" pitchFamily="34" charset="0"/>
            </a:rPr>
            <a:t>0</a:t>
          </a:r>
        </a:p>
      </xdr:txBody>
    </xdr:sp>
    <xdr:clientData/>
  </xdr:twoCellAnchor>
  <xdr:twoCellAnchor>
    <xdr:from>
      <xdr:col>3</xdr:col>
      <xdr:colOff>3152774</xdr:colOff>
      <xdr:row>59</xdr:row>
      <xdr:rowOff>123825</xdr:rowOff>
    </xdr:from>
    <xdr:to>
      <xdr:col>3</xdr:col>
      <xdr:colOff>3809999</xdr:colOff>
      <xdr:row>61</xdr:row>
      <xdr:rowOff>152400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1296649" y="11811000"/>
          <a:ext cx="657225" cy="40957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+ ∞</a:t>
          </a:r>
        </a:p>
      </xdr:txBody>
    </xdr:sp>
    <xdr:clientData/>
  </xdr:twoCellAnchor>
  <xdr:twoCellAnchor>
    <xdr:from>
      <xdr:col>0</xdr:col>
      <xdr:colOff>400050</xdr:colOff>
      <xdr:row>59</xdr:row>
      <xdr:rowOff>104775</xdr:rowOff>
    </xdr:from>
    <xdr:to>
      <xdr:col>0</xdr:col>
      <xdr:colOff>885825</xdr:colOff>
      <xdr:row>61</xdr:row>
      <xdr:rowOff>133350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00050" y="9658350"/>
          <a:ext cx="209550" cy="352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- ∞</a:t>
          </a:r>
        </a:p>
      </xdr:txBody>
    </xdr:sp>
    <xdr:clientData/>
  </xdr:twoCellAnchor>
  <xdr:twoCellAnchor>
    <xdr:from>
      <xdr:col>3</xdr:col>
      <xdr:colOff>1543050</xdr:colOff>
      <xdr:row>68</xdr:row>
      <xdr:rowOff>133350</xdr:rowOff>
    </xdr:from>
    <xdr:to>
      <xdr:col>3</xdr:col>
      <xdr:colOff>3771900</xdr:colOff>
      <xdr:row>70</xdr:row>
      <xdr:rowOff>19050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686925" y="13535025"/>
          <a:ext cx="2228850" cy="2667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=FLOOR.MATH(27,5,0) Returns 25</a:t>
          </a:r>
        </a:p>
      </xdr:txBody>
    </xdr:sp>
    <xdr:clientData/>
  </xdr:twoCellAnchor>
  <xdr:twoCellAnchor>
    <xdr:from>
      <xdr:col>3</xdr:col>
      <xdr:colOff>1543050</xdr:colOff>
      <xdr:row>70</xdr:row>
      <xdr:rowOff>28575</xdr:rowOff>
    </xdr:from>
    <xdr:to>
      <xdr:col>3</xdr:col>
      <xdr:colOff>3771900</xdr:colOff>
      <xdr:row>71</xdr:row>
      <xdr:rowOff>114300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86925" y="13811250"/>
          <a:ext cx="2228850" cy="2762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=FLOOR.MATH(27,5,-1) Returns 25</a:t>
          </a:r>
        </a:p>
      </xdr:txBody>
    </xdr:sp>
    <xdr:clientData/>
  </xdr:twoCellAnchor>
  <xdr:twoCellAnchor>
    <xdr:from>
      <xdr:col>3</xdr:col>
      <xdr:colOff>1543049</xdr:colOff>
      <xdr:row>71</xdr:row>
      <xdr:rowOff>123825</xdr:rowOff>
    </xdr:from>
    <xdr:to>
      <xdr:col>3</xdr:col>
      <xdr:colOff>3771900</xdr:colOff>
      <xdr:row>73</xdr:row>
      <xdr:rowOff>47625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686924" y="14097000"/>
          <a:ext cx="2228851" cy="3048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=FLOOR.MATH(27,-5,0) Returns 25</a:t>
          </a:r>
        </a:p>
      </xdr:txBody>
    </xdr:sp>
    <xdr:clientData/>
  </xdr:twoCellAnchor>
  <xdr:twoCellAnchor>
    <xdr:from>
      <xdr:col>3</xdr:col>
      <xdr:colOff>1543050</xdr:colOff>
      <xdr:row>73</xdr:row>
      <xdr:rowOff>57150</xdr:rowOff>
    </xdr:from>
    <xdr:to>
      <xdr:col>3</xdr:col>
      <xdr:colOff>3762375</xdr:colOff>
      <xdr:row>74</xdr:row>
      <xdr:rowOff>171450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686925" y="14411325"/>
          <a:ext cx="2219325" cy="3048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=FLOOR.MATH(27,-5,-1) Returns 25</a:t>
          </a:r>
        </a:p>
      </xdr:txBody>
    </xdr:sp>
    <xdr:clientData/>
  </xdr:twoCellAnchor>
  <xdr:twoCellAnchor>
    <xdr:from>
      <xdr:col>0</xdr:col>
      <xdr:colOff>304800</xdr:colOff>
      <xdr:row>70</xdr:row>
      <xdr:rowOff>19050</xdr:rowOff>
    </xdr:from>
    <xdr:to>
      <xdr:col>0</xdr:col>
      <xdr:colOff>2628900</xdr:colOff>
      <xdr:row>71</xdr:row>
      <xdr:rowOff>104775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04800" y="13801725"/>
          <a:ext cx="2324100" cy="2762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=FLOOR.MATH(-27,-5,0) Returns -30</a:t>
          </a:r>
        </a:p>
      </xdr:txBody>
    </xdr:sp>
    <xdr:clientData/>
  </xdr:twoCellAnchor>
  <xdr:twoCellAnchor>
    <xdr:from>
      <xdr:col>0</xdr:col>
      <xdr:colOff>504825</xdr:colOff>
      <xdr:row>47</xdr:row>
      <xdr:rowOff>28575</xdr:rowOff>
    </xdr:from>
    <xdr:to>
      <xdr:col>1</xdr:col>
      <xdr:colOff>152400</xdr:colOff>
      <xdr:row>48</xdr:row>
      <xdr:rowOff>114300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504825" y="7639050"/>
          <a:ext cx="257175" cy="2476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=FLOOR.MATH(-27,-5,-1) Returns -25</a:t>
          </a:r>
        </a:p>
      </xdr:txBody>
    </xdr:sp>
    <xdr:clientData/>
  </xdr:twoCellAnchor>
  <xdr:twoCellAnchor>
    <xdr:from>
      <xdr:col>0</xdr:col>
      <xdr:colOff>304800</xdr:colOff>
      <xdr:row>71</xdr:row>
      <xdr:rowOff>104775</xdr:rowOff>
    </xdr:from>
    <xdr:to>
      <xdr:col>0</xdr:col>
      <xdr:colOff>2638425</xdr:colOff>
      <xdr:row>73</xdr:row>
      <xdr:rowOff>28575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04800" y="14077950"/>
          <a:ext cx="2333625" cy="3048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=FLOOR.MATH(-27,5,0) Returns -30</a:t>
          </a:r>
        </a:p>
      </xdr:txBody>
    </xdr:sp>
    <xdr:clientData/>
  </xdr:twoCellAnchor>
  <xdr:twoCellAnchor>
    <xdr:from>
      <xdr:col>0</xdr:col>
      <xdr:colOff>514350</xdr:colOff>
      <xdr:row>48</xdr:row>
      <xdr:rowOff>114300</xdr:rowOff>
    </xdr:from>
    <xdr:to>
      <xdr:col>1</xdr:col>
      <xdr:colOff>152400</xdr:colOff>
      <xdr:row>50</xdr:row>
      <xdr:rowOff>38100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514350" y="7886700"/>
          <a:ext cx="247650" cy="2476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=FLOOR.MATH(-27,5,-1) Returns -25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10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84</v>
      </c>
      <c r="B1" s="34"/>
      <c r="C1" s="34"/>
      <c r="D1" s="35" t="s">
        <v>99</v>
      </c>
      <c r="E1" s="36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9"/>
    </row>
    <row r="3" spans="1:5" ht="15.75" x14ac:dyDescent="0.25">
      <c r="A3" s="10" t="s">
        <v>63</v>
      </c>
      <c r="B3" s="8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12" t="s">
        <v>83</v>
      </c>
      <c r="B4" s="8"/>
      <c r="C4" s="8"/>
      <c r="D4" s="13" t="s">
        <v>95</v>
      </c>
    </row>
    <row r="5" spans="1:5" x14ac:dyDescent="0.2">
      <c r="A5" s="12"/>
      <c r="B5" s="8"/>
      <c r="C5" s="8"/>
      <c r="D5" s="13"/>
    </row>
    <row r="6" spans="1:5" ht="15.75" x14ac:dyDescent="0.25">
      <c r="A6" s="10" t="s">
        <v>82</v>
      </c>
      <c r="B6" s="12"/>
      <c r="C6" s="12"/>
      <c r="D6" s="14" t="s">
        <v>96</v>
      </c>
    </row>
    <row r="7" spans="1:5" s="2" customFormat="1" x14ac:dyDescent="0.2">
      <c r="A7" s="12" t="s">
        <v>81</v>
      </c>
      <c r="B7" s="12"/>
      <c r="C7" s="12"/>
      <c r="D7" s="13" t="s">
        <v>98</v>
      </c>
    </row>
    <row r="8" spans="1:5" s="2" customFormat="1" x14ac:dyDescent="0.2">
      <c r="A8" s="12"/>
      <c r="B8" s="12"/>
      <c r="C8" s="12"/>
      <c r="D8" s="13" t="s">
        <v>97</v>
      </c>
    </row>
    <row r="9" spans="1:5" s="2" customFormat="1" x14ac:dyDescent="0.2">
      <c r="A9" s="12" t="s">
        <v>80</v>
      </c>
      <c r="B9" s="12"/>
      <c r="C9" s="12"/>
      <c r="D9" s="13"/>
    </row>
    <row r="10" spans="1:5" s="2" customFormat="1" x14ac:dyDescent="0.2">
      <c r="A10" s="12"/>
      <c r="B10" s="12"/>
      <c r="C10" s="12"/>
      <c r="D10" s="11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0" t="s">
        <v>79</v>
      </c>
      <c r="B11" s="8"/>
      <c r="C11" s="8"/>
      <c r="D11" s="13"/>
    </row>
    <row r="12" spans="1:5" ht="15.75" x14ac:dyDescent="0.25">
      <c r="A12" s="10"/>
      <c r="B12" s="8"/>
      <c r="C12" s="8"/>
      <c r="D12" s="13"/>
    </row>
    <row r="13" spans="1:5" x14ac:dyDescent="0.2">
      <c r="A13" s="12" t="s">
        <v>78</v>
      </c>
      <c r="B13" s="8"/>
      <c r="C13" s="8"/>
      <c r="D13" s="13"/>
    </row>
    <row r="14" spans="1:5" x14ac:dyDescent="0.2">
      <c r="A14" s="8"/>
      <c r="B14" s="8"/>
      <c r="C14" s="8"/>
      <c r="D14" s="13"/>
    </row>
    <row r="15" spans="1:5" ht="15" customHeight="1" x14ac:dyDescent="0.2">
      <c r="A15" s="8" t="s">
        <v>77</v>
      </c>
      <c r="B15" s="8"/>
      <c r="C15" s="8"/>
      <c r="D15" s="14"/>
    </row>
    <row r="16" spans="1:5" ht="15" customHeight="1" x14ac:dyDescent="0.2">
      <c r="A16" s="15" t="s">
        <v>76</v>
      </c>
      <c r="B16" s="8"/>
      <c r="C16" s="8"/>
      <c r="D16" s="8"/>
    </row>
    <row r="17" spans="1:4" ht="15" customHeight="1" x14ac:dyDescent="0.2">
      <c r="A17" s="8"/>
      <c r="B17" s="8"/>
      <c r="C17" s="8"/>
      <c r="D17" s="8"/>
    </row>
    <row r="18" spans="1:4" ht="15" customHeight="1" x14ac:dyDescent="0.2">
      <c r="A18" s="12" t="s">
        <v>75</v>
      </c>
      <c r="B18" s="8"/>
      <c r="C18" s="8"/>
      <c r="D18" s="8"/>
    </row>
    <row r="19" spans="1:4" ht="15" customHeight="1" x14ac:dyDescent="0.2">
      <c r="A19" s="15" t="s">
        <v>74</v>
      </c>
      <c r="B19" s="8"/>
      <c r="C19" s="8"/>
      <c r="D19" s="8"/>
    </row>
    <row r="20" spans="1:4" x14ac:dyDescent="0.2">
      <c r="A20" s="15" t="s">
        <v>73</v>
      </c>
      <c r="B20" s="8"/>
      <c r="C20" s="8"/>
      <c r="D20" s="8"/>
    </row>
    <row r="21" spans="1:4" x14ac:dyDescent="0.2">
      <c r="A21" s="15"/>
      <c r="B21" s="8"/>
      <c r="C21" s="8"/>
      <c r="D21" s="8"/>
    </row>
    <row r="22" spans="1:4" ht="15" customHeight="1" x14ac:dyDescent="0.2">
      <c r="A22" s="12" t="s">
        <v>72</v>
      </c>
      <c r="B22" s="8"/>
      <c r="C22" s="8"/>
      <c r="D22" s="8"/>
    </row>
    <row r="23" spans="1:4" ht="15" customHeight="1" x14ac:dyDescent="0.2">
      <c r="A23" s="15" t="s">
        <v>71</v>
      </c>
      <c r="B23" s="8"/>
      <c r="C23" s="8"/>
      <c r="D23" s="8"/>
    </row>
    <row r="24" spans="1:4" ht="15" customHeight="1" x14ac:dyDescent="0.2">
      <c r="A24" s="15" t="s">
        <v>70</v>
      </c>
      <c r="B24" s="8"/>
      <c r="C24" s="8"/>
      <c r="D24" s="8"/>
    </row>
    <row r="25" spans="1:4" ht="15" customHeight="1" x14ac:dyDescent="0.2">
      <c r="A25" s="12"/>
      <c r="B25" s="8"/>
      <c r="C25" s="8"/>
      <c r="D25" s="8"/>
    </row>
    <row r="26" spans="1:4" ht="15" customHeight="1" x14ac:dyDescent="0.2">
      <c r="A26" s="12" t="s">
        <v>69</v>
      </c>
      <c r="B26" s="8"/>
      <c r="C26" s="8"/>
      <c r="D26" s="8"/>
    </row>
    <row r="27" spans="1:4" ht="15" customHeight="1" x14ac:dyDescent="0.2">
      <c r="A27" s="12"/>
      <c r="B27" s="8"/>
      <c r="C27" s="8"/>
      <c r="D27" s="8"/>
    </row>
    <row r="28" spans="1:4" ht="15.75" x14ac:dyDescent="0.25">
      <c r="A28" s="10" t="s">
        <v>68</v>
      </c>
      <c r="B28" s="8"/>
      <c r="C28" s="8"/>
      <c r="D28" s="8"/>
    </row>
    <row r="29" spans="1:4" x14ac:dyDescent="0.2">
      <c r="A29" s="16" t="s">
        <v>67</v>
      </c>
      <c r="B29" s="8"/>
      <c r="C29" s="8"/>
      <c r="D29" s="8"/>
    </row>
    <row r="30" spans="1:4" x14ac:dyDescent="0.2">
      <c r="A30" s="16"/>
      <c r="B30" s="8"/>
      <c r="C30" s="8"/>
      <c r="D30" s="8"/>
    </row>
    <row r="31" spans="1:4" ht="15.75" x14ac:dyDescent="0.25">
      <c r="A31" s="10" t="s">
        <v>66</v>
      </c>
      <c r="B31" s="8"/>
      <c r="C31" s="8"/>
      <c r="D31" s="8"/>
    </row>
    <row r="32" spans="1:4" s="3" customFormat="1" x14ac:dyDescent="0.2">
      <c r="A32" s="17" t="s">
        <v>65</v>
      </c>
      <c r="B32" s="17" t="s">
        <v>64</v>
      </c>
      <c r="C32" s="17" t="s">
        <v>63</v>
      </c>
      <c r="D32" s="17" t="s">
        <v>62</v>
      </c>
    </row>
    <row r="33" spans="1:4" s="4" customFormat="1" ht="24.75" customHeight="1" x14ac:dyDescent="0.2">
      <c r="A33" s="18" t="s">
        <v>14</v>
      </c>
      <c r="B33" s="18" t="s">
        <v>61</v>
      </c>
      <c r="C33" s="19" t="s">
        <v>60</v>
      </c>
      <c r="D33" s="19" t="s">
        <v>58</v>
      </c>
    </row>
    <row r="34" spans="1:4" x14ac:dyDescent="0.2">
      <c r="A34" s="20" t="s">
        <v>13</v>
      </c>
      <c r="B34" s="20" t="s">
        <v>57</v>
      </c>
      <c r="C34" s="19" t="s">
        <v>59</v>
      </c>
      <c r="D34" s="19" t="s">
        <v>58</v>
      </c>
    </row>
    <row r="35" spans="1:4" ht="51" x14ac:dyDescent="0.2">
      <c r="A35" s="20" t="s">
        <v>6</v>
      </c>
      <c r="B35" s="20" t="s">
        <v>57</v>
      </c>
      <c r="C35" s="19" t="s">
        <v>56</v>
      </c>
      <c r="D35" s="21" t="s">
        <v>55</v>
      </c>
    </row>
    <row r="36" spans="1:4" ht="15.75" x14ac:dyDescent="0.25">
      <c r="A36" s="10" t="s">
        <v>54</v>
      </c>
      <c r="B36" s="20"/>
      <c r="C36" s="19"/>
      <c r="D36" s="21"/>
    </row>
    <row r="37" spans="1:4" ht="15" customHeight="1" x14ac:dyDescent="0.2">
      <c r="A37" s="12" t="s">
        <v>53</v>
      </c>
      <c r="B37" s="8"/>
      <c r="C37" s="8"/>
      <c r="D37" s="8"/>
    </row>
    <row r="38" spans="1:4" s="5" customFormat="1" ht="15" customHeight="1" x14ac:dyDescent="0.2">
      <c r="A38" s="15" t="s">
        <v>52</v>
      </c>
      <c r="B38" s="22"/>
      <c r="C38" s="22"/>
      <c r="D38" s="22"/>
    </row>
    <row r="39" spans="1:4" s="5" customFormat="1" ht="15" customHeight="1" x14ac:dyDescent="0.2">
      <c r="A39" s="15" t="s">
        <v>51</v>
      </c>
      <c r="B39" s="22"/>
      <c r="C39" s="22"/>
      <c r="D39" s="22"/>
    </row>
    <row r="40" spans="1:4" s="5" customFormat="1" ht="15" customHeight="1" x14ac:dyDescent="0.2">
      <c r="A40" s="23" t="s">
        <v>50</v>
      </c>
      <c r="B40" s="22"/>
      <c r="C40" s="22"/>
      <c r="D40" s="22"/>
    </row>
    <row r="41" spans="1:4" s="5" customFormat="1" ht="15" customHeight="1" x14ac:dyDescent="0.2">
      <c r="A41" s="23" t="s">
        <v>49</v>
      </c>
      <c r="B41" s="22"/>
      <c r="C41" s="22"/>
      <c r="D41" s="22"/>
    </row>
    <row r="42" spans="1:4" s="5" customFormat="1" ht="15" customHeight="1" x14ac:dyDescent="0.2">
      <c r="A42" s="23"/>
      <c r="B42" s="22"/>
      <c r="C42" s="22"/>
      <c r="D42" s="22"/>
    </row>
    <row r="43" spans="1:4" s="5" customFormat="1" ht="15" customHeight="1" x14ac:dyDescent="0.2">
      <c r="A43" s="23"/>
      <c r="B43" s="22"/>
      <c r="C43" s="22"/>
      <c r="D43" s="22"/>
    </row>
    <row r="44" spans="1:4" s="5" customFormat="1" ht="15" customHeight="1" x14ac:dyDescent="0.2">
      <c r="A44" s="23"/>
      <c r="B44" s="22"/>
      <c r="C44" s="22"/>
      <c r="D44" s="22"/>
    </row>
    <row r="45" spans="1:4" s="5" customFormat="1" ht="15" customHeight="1" x14ac:dyDescent="0.2">
      <c r="A45" s="23"/>
      <c r="B45" s="22"/>
      <c r="C45" s="22"/>
      <c r="D45" s="22"/>
    </row>
    <row r="46" spans="1:4" s="5" customFormat="1" ht="15" customHeight="1" x14ac:dyDescent="0.2">
      <c r="A46" s="23"/>
      <c r="B46" s="22"/>
      <c r="C46" s="22"/>
      <c r="D46" s="22"/>
    </row>
    <row r="47" spans="1:4" s="5" customFormat="1" ht="15" customHeight="1" x14ac:dyDescent="0.2">
      <c r="A47" s="23"/>
      <c r="B47" s="22"/>
      <c r="C47" s="22"/>
      <c r="D47" s="22"/>
    </row>
    <row r="48" spans="1:4" s="5" customFormat="1" ht="15" customHeight="1" x14ac:dyDescent="0.2">
      <c r="A48" s="23"/>
      <c r="B48" s="22"/>
      <c r="C48" s="22"/>
      <c r="D48" s="22"/>
    </row>
    <row r="49" spans="1:4" s="5" customFormat="1" ht="15" customHeight="1" x14ac:dyDescent="0.2">
      <c r="A49" s="23"/>
      <c r="B49" s="22"/>
      <c r="C49" s="22"/>
      <c r="D49" s="22"/>
    </row>
    <row r="50" spans="1:4" s="5" customFormat="1" ht="15" customHeight="1" x14ac:dyDescent="0.2">
      <c r="A50" s="23"/>
      <c r="B50" s="22"/>
      <c r="C50" s="22"/>
      <c r="D50" s="22"/>
    </row>
    <row r="51" spans="1:4" s="5" customFormat="1" ht="15" customHeight="1" x14ac:dyDescent="0.2">
      <c r="A51" s="23"/>
      <c r="B51" s="22"/>
      <c r="C51" s="22"/>
      <c r="D51" s="22"/>
    </row>
    <row r="52" spans="1:4" s="5" customFormat="1" ht="15" customHeight="1" x14ac:dyDescent="0.2">
      <c r="A52" s="23"/>
      <c r="B52" s="22"/>
      <c r="C52" s="22"/>
      <c r="D52" s="22"/>
    </row>
    <row r="53" spans="1:4" s="5" customFormat="1" ht="15" customHeight="1" x14ac:dyDescent="0.2">
      <c r="A53" s="23"/>
      <c r="B53" s="22"/>
      <c r="C53" s="22"/>
      <c r="D53" s="22"/>
    </row>
    <row r="54" spans="1:4" s="5" customFormat="1" ht="15" customHeight="1" x14ac:dyDescent="0.2">
      <c r="A54" s="23"/>
      <c r="B54" s="22"/>
      <c r="C54" s="22"/>
      <c r="D54" s="22"/>
    </row>
    <row r="55" spans="1:4" s="5" customFormat="1" ht="15" customHeight="1" x14ac:dyDescent="0.2">
      <c r="A55" s="23"/>
      <c r="B55" s="22"/>
      <c r="C55" s="22"/>
      <c r="D55" s="22"/>
    </row>
    <row r="56" spans="1:4" s="5" customFormat="1" ht="15" customHeight="1" x14ac:dyDescent="0.2">
      <c r="A56" s="23"/>
      <c r="B56" s="22"/>
      <c r="C56" s="22"/>
      <c r="D56" s="22"/>
    </row>
    <row r="57" spans="1:4" s="5" customFormat="1" ht="15" customHeight="1" x14ac:dyDescent="0.2">
      <c r="A57" s="23"/>
      <c r="B57" s="22"/>
      <c r="C57" s="22"/>
      <c r="D57" s="22"/>
    </row>
    <row r="58" spans="1:4" s="5" customFormat="1" ht="15" customHeight="1" x14ac:dyDescent="0.2">
      <c r="A58" s="23"/>
      <c r="B58" s="22"/>
      <c r="C58" s="22"/>
      <c r="D58" s="22"/>
    </row>
    <row r="59" spans="1:4" s="5" customFormat="1" ht="15" customHeight="1" x14ac:dyDescent="0.2">
      <c r="A59" s="23"/>
      <c r="B59" s="22"/>
      <c r="C59" s="22"/>
      <c r="D59" s="22"/>
    </row>
    <row r="60" spans="1:4" s="5" customFormat="1" ht="15" customHeight="1" x14ac:dyDescent="0.2">
      <c r="A60" s="23"/>
      <c r="B60" s="22"/>
      <c r="C60" s="22"/>
      <c r="D60" s="22"/>
    </row>
    <row r="61" spans="1:4" s="5" customFormat="1" ht="15" customHeight="1" x14ac:dyDescent="0.2">
      <c r="A61" s="23"/>
      <c r="B61" s="22"/>
      <c r="C61" s="22"/>
      <c r="D61" s="22"/>
    </row>
    <row r="62" spans="1:4" s="5" customFormat="1" ht="15" customHeight="1" x14ac:dyDescent="0.2">
      <c r="A62" s="23"/>
      <c r="B62" s="22"/>
      <c r="C62" s="22"/>
      <c r="D62" s="22"/>
    </row>
    <row r="63" spans="1:4" s="5" customFormat="1" ht="15" customHeight="1" x14ac:dyDescent="0.2">
      <c r="A63" s="23"/>
      <c r="B63" s="22"/>
      <c r="C63" s="22"/>
      <c r="D63" s="22"/>
    </row>
    <row r="64" spans="1:4" s="5" customFormat="1" ht="15" customHeight="1" x14ac:dyDescent="0.2">
      <c r="A64" s="23"/>
      <c r="B64" s="22"/>
      <c r="C64" s="22"/>
      <c r="D64" s="22"/>
    </row>
    <row r="65" spans="1:4" s="5" customFormat="1" ht="15" customHeight="1" x14ac:dyDescent="0.2">
      <c r="A65" s="23"/>
      <c r="B65" s="22"/>
      <c r="C65" s="22"/>
      <c r="D65" s="22"/>
    </row>
    <row r="66" spans="1:4" s="5" customFormat="1" ht="15" customHeight="1" x14ac:dyDescent="0.2">
      <c r="A66" s="23"/>
      <c r="B66" s="22"/>
      <c r="C66" s="22"/>
      <c r="D66" s="22"/>
    </row>
    <row r="67" spans="1:4" s="5" customFormat="1" ht="15" customHeight="1" x14ac:dyDescent="0.2">
      <c r="A67" s="23"/>
      <c r="B67" s="22"/>
      <c r="C67" s="22"/>
      <c r="D67" s="22"/>
    </row>
    <row r="68" spans="1:4" s="5" customFormat="1" ht="15" customHeight="1" x14ac:dyDescent="0.2">
      <c r="A68" s="23"/>
      <c r="B68" s="22"/>
      <c r="C68" s="22"/>
      <c r="D68" s="22"/>
    </row>
    <row r="69" spans="1:4" s="5" customFormat="1" ht="15" customHeight="1" x14ac:dyDescent="0.2">
      <c r="A69" s="23"/>
      <c r="B69" s="22"/>
      <c r="C69" s="22"/>
      <c r="D69" s="22"/>
    </row>
    <row r="70" spans="1:4" s="5" customFormat="1" ht="15" customHeight="1" x14ac:dyDescent="0.2">
      <c r="A70" s="23"/>
      <c r="B70" s="22"/>
      <c r="C70" s="22"/>
      <c r="D70" s="22"/>
    </row>
    <row r="71" spans="1:4" s="5" customFormat="1" ht="15" customHeight="1" x14ac:dyDescent="0.2">
      <c r="A71" s="23"/>
      <c r="B71" s="22"/>
      <c r="C71" s="22"/>
      <c r="D71" s="22"/>
    </row>
    <row r="72" spans="1:4" s="5" customFormat="1" ht="15" customHeight="1" x14ac:dyDescent="0.2">
      <c r="A72" s="23"/>
      <c r="B72" s="22"/>
      <c r="C72" s="22"/>
      <c r="D72" s="22"/>
    </row>
    <row r="73" spans="1:4" s="5" customFormat="1" ht="15" customHeight="1" x14ac:dyDescent="0.2">
      <c r="A73" s="23"/>
      <c r="B73" s="22"/>
      <c r="C73" s="22"/>
      <c r="D73" s="22"/>
    </row>
    <row r="74" spans="1:4" s="5" customFormat="1" ht="15" customHeight="1" x14ac:dyDescent="0.2">
      <c r="A74" s="23"/>
      <c r="B74" s="22"/>
      <c r="C74" s="22"/>
      <c r="D74" s="22"/>
    </row>
    <row r="75" spans="1:4" s="5" customFormat="1" ht="15" customHeight="1" x14ac:dyDescent="0.2">
      <c r="A75" s="23"/>
      <c r="B75" s="22"/>
      <c r="C75" s="22"/>
      <c r="D75" s="22"/>
    </row>
    <row r="76" spans="1:4" s="5" customFormat="1" ht="15" customHeight="1" x14ac:dyDescent="0.2">
      <c r="A76" s="23"/>
      <c r="B76" s="22"/>
      <c r="C76" s="22"/>
      <c r="D76" s="22"/>
    </row>
    <row r="77" spans="1:4" s="5" customFormat="1" ht="15" customHeight="1" x14ac:dyDescent="0.2">
      <c r="A77" s="23"/>
      <c r="B77" s="22"/>
      <c r="C77" s="22"/>
      <c r="D77" s="22"/>
    </row>
    <row r="78" spans="1:4" s="5" customFormat="1" ht="15" customHeight="1" x14ac:dyDescent="0.2">
      <c r="A78" s="23"/>
      <c r="B78" s="22"/>
      <c r="C78" s="22"/>
      <c r="D78" s="22"/>
    </row>
    <row r="79" spans="1:4" s="5" customFormat="1" ht="15" customHeight="1" x14ac:dyDescent="0.2">
      <c r="A79" s="23"/>
      <c r="B79" s="22"/>
      <c r="C79" s="22"/>
      <c r="D79" s="22"/>
    </row>
    <row r="80" spans="1:4" x14ac:dyDescent="0.2">
      <c r="A80" s="24"/>
      <c r="B80" s="24"/>
      <c r="C80" s="19"/>
      <c r="D80" s="20"/>
    </row>
    <row r="81" spans="1:4" ht="15.75" x14ac:dyDescent="0.25">
      <c r="A81" s="25" t="s">
        <v>88</v>
      </c>
      <c r="B81" s="8"/>
      <c r="C81" s="8"/>
      <c r="D81" s="8"/>
    </row>
    <row r="82" spans="1:4" x14ac:dyDescent="0.2">
      <c r="A82" s="26" t="s">
        <v>94</v>
      </c>
      <c r="B82" s="8"/>
      <c r="C82" s="8"/>
      <c r="D82" s="8"/>
    </row>
    <row r="83" spans="1:4" ht="30" customHeight="1" x14ac:dyDescent="0.2">
      <c r="A83" s="27" t="s">
        <v>92</v>
      </c>
      <c r="B83" s="28" t="s">
        <v>93</v>
      </c>
      <c r="C83" s="8"/>
      <c r="D83" s="8"/>
    </row>
    <row r="84" spans="1:4" ht="30" customHeight="1" x14ac:dyDescent="0.2">
      <c r="A84" s="27" t="s">
        <v>89</v>
      </c>
      <c r="B84" s="28" t="s">
        <v>90</v>
      </c>
      <c r="C84" s="8"/>
      <c r="D84" s="8"/>
    </row>
    <row r="85" spans="1:4" x14ac:dyDescent="0.2">
      <c r="A85" s="29" t="s">
        <v>91</v>
      </c>
      <c r="B85" s="8"/>
      <c r="C85" s="8"/>
      <c r="D85" s="8"/>
    </row>
    <row r="86" spans="1:4" x14ac:dyDescent="0.2">
      <c r="A86" s="8"/>
      <c r="B86" s="8"/>
      <c r="C86" s="8"/>
      <c r="D86" s="8"/>
    </row>
    <row r="87" spans="1:4" ht="15.75" x14ac:dyDescent="0.25">
      <c r="A87" s="10" t="s">
        <v>48</v>
      </c>
      <c r="B87" s="8"/>
      <c r="C87" s="8"/>
      <c r="D87" s="8"/>
    </row>
    <row r="88" spans="1:4" ht="12.75" customHeight="1" x14ac:dyDescent="0.2">
      <c r="A88" s="30"/>
      <c r="B88" s="30"/>
      <c r="C88" s="30"/>
      <c r="D88" s="30"/>
    </row>
    <row r="89" spans="1:4" ht="12.75" customHeight="1" x14ac:dyDescent="0.25">
      <c r="A89" s="10" t="s">
        <v>47</v>
      </c>
      <c r="B89" s="30"/>
      <c r="C89" s="30"/>
      <c r="D89" s="30"/>
    </row>
    <row r="90" spans="1:4" ht="12.75" customHeight="1" x14ac:dyDescent="0.2">
      <c r="A90" s="15" t="str">
        <f>Sheet1!A1</f>
        <v>Example 1:- Simple Entry Of  FLOOR.MATH Function</v>
      </c>
      <c r="B90" s="30"/>
      <c r="C90" s="30"/>
      <c r="D90" s="30"/>
    </row>
    <row r="91" spans="1:4" ht="12.75" customHeight="1" x14ac:dyDescent="0.2">
      <c r="A91" s="15" t="str">
        <f>Sheet2!A1</f>
        <v>Example 2:- Investigating The Rules Of Rounding With FLOOR.MATH</v>
      </c>
      <c r="B91" s="30"/>
      <c r="C91" s="30"/>
      <c r="D91" s="30"/>
    </row>
    <row r="92" spans="1:4" ht="12.75" customHeight="1" x14ac:dyDescent="0.2">
      <c r="A92" s="23" t="str">
        <f>Sheet2!A4</f>
        <v>a. Positive number / Positive Significance / Mode = 0</v>
      </c>
      <c r="B92" s="30"/>
      <c r="C92" s="30"/>
      <c r="D92" s="30"/>
    </row>
    <row r="93" spans="1:4" ht="12.75" customHeight="1" x14ac:dyDescent="0.2">
      <c r="A93" s="23" t="str">
        <f>Sheet2!A11</f>
        <v>b. Positive number / Positive Significance / Mode = -1</v>
      </c>
      <c r="B93" s="30"/>
      <c r="C93" s="30"/>
      <c r="D93" s="30"/>
    </row>
    <row r="94" spans="1:4" ht="12.75" customHeight="1" x14ac:dyDescent="0.2">
      <c r="A94" s="23" t="str">
        <f>Sheet2!A18</f>
        <v>c. Positive number / Negative Significance / Mode = 0</v>
      </c>
      <c r="B94" s="30"/>
      <c r="C94" s="30"/>
      <c r="D94" s="30"/>
    </row>
    <row r="95" spans="1:4" ht="12.75" customHeight="1" x14ac:dyDescent="0.2">
      <c r="A95" s="23" t="str">
        <f>Sheet2!A25</f>
        <v>d. Positive number / Negative Significance / Mode = -1</v>
      </c>
      <c r="B95" s="30"/>
      <c r="C95" s="30"/>
      <c r="D95" s="30"/>
    </row>
    <row r="96" spans="1:4" ht="12.75" customHeight="1" x14ac:dyDescent="0.2">
      <c r="A96" s="23" t="str">
        <f>Sheet2!A32</f>
        <v>e. Negative number / Negative Significance / Mode = 0</v>
      </c>
      <c r="B96" s="30"/>
      <c r="C96" s="30"/>
      <c r="D96" s="30"/>
    </row>
    <row r="97" spans="1:4" ht="12.75" customHeight="1" x14ac:dyDescent="0.2">
      <c r="A97" s="23" t="str">
        <f>Sheet2!A39</f>
        <v>f. Negative number / Negative Significance / Mode = -1</v>
      </c>
      <c r="B97" s="30"/>
      <c r="C97" s="30"/>
      <c r="D97" s="30"/>
    </row>
    <row r="98" spans="1:4" ht="12.75" customHeight="1" x14ac:dyDescent="0.2">
      <c r="A98" s="23" t="str">
        <f>Sheet2!A46</f>
        <v>g. Negative number / Positive Significance / Mode = 0</v>
      </c>
      <c r="B98" s="30"/>
      <c r="C98" s="30"/>
      <c r="D98" s="30"/>
    </row>
    <row r="99" spans="1:4" ht="12.75" customHeight="1" x14ac:dyDescent="0.2">
      <c r="A99" s="23" t="str">
        <f>Sheet2!A53</f>
        <v>h. Negative number / Positive Significance / Mode = -1</v>
      </c>
      <c r="B99" s="30"/>
      <c r="C99" s="30"/>
      <c r="D99" s="30"/>
    </row>
    <row r="100" spans="1:4" ht="12.75" customHeight="1" x14ac:dyDescent="0.2">
      <c r="A100" s="15" t="str">
        <f>Sheet3!A1</f>
        <v>Example 3:- Use And Validation Of FLOOR.MATH</v>
      </c>
      <c r="B100" s="30"/>
      <c r="C100" s="30"/>
      <c r="D100" s="30"/>
    </row>
    <row r="101" spans="1:4" ht="12.75" customHeight="1" x14ac:dyDescent="0.2">
      <c r="A101" s="15"/>
      <c r="B101" s="30"/>
      <c r="C101" s="30"/>
      <c r="D101" s="30"/>
    </row>
    <row r="102" spans="1:4" ht="15.75" x14ac:dyDescent="0.25">
      <c r="A102" s="10" t="s">
        <v>2</v>
      </c>
      <c r="B102" s="8"/>
      <c r="C102" s="8"/>
      <c r="D102" s="8"/>
    </row>
    <row r="103" spans="1:4" ht="15" customHeight="1" x14ac:dyDescent="0.2">
      <c r="A103" s="8"/>
      <c r="B103" s="8"/>
      <c r="C103" s="8"/>
      <c r="D103" s="8"/>
    </row>
    <row r="104" spans="1:4" s="6" customFormat="1" ht="15" customHeight="1" x14ac:dyDescent="0.2">
      <c r="A104" s="31" t="s">
        <v>1</v>
      </c>
      <c r="B104" s="31"/>
      <c r="C104" s="31"/>
      <c r="D104" s="31"/>
    </row>
    <row r="105" spans="1:4" x14ac:dyDescent="0.2">
      <c r="A105" s="12" t="s">
        <v>0</v>
      </c>
      <c r="B105" s="8"/>
      <c r="C105" s="8"/>
      <c r="D105" s="8"/>
    </row>
    <row r="106" spans="1:4" x14ac:dyDescent="0.2">
      <c r="A106" s="12"/>
      <c r="B106" s="8"/>
      <c r="C106" s="8"/>
      <c r="D106" s="8"/>
    </row>
    <row r="107" spans="1:4" x14ac:dyDescent="0.2">
      <c r="A107" s="32"/>
      <c r="B107" s="32"/>
      <c r="C107" s="32"/>
      <c r="D107" s="32"/>
    </row>
  </sheetData>
  <mergeCells count="1">
    <mergeCell ref="A104:D10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86</v>
      </c>
      <c r="B1" s="41"/>
      <c r="C1" s="41"/>
      <c r="D1" s="41"/>
      <c r="E1" s="41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17"/>
      <c r="C2" s="17"/>
      <c r="D2" s="17"/>
      <c r="E2" s="17"/>
    </row>
    <row r="3" spans="1:5" x14ac:dyDescent="0.2">
      <c r="A3" s="17" t="s">
        <v>46</v>
      </c>
      <c r="B3" s="17"/>
      <c r="C3" s="17"/>
      <c r="D3" s="17" t="s">
        <v>45</v>
      </c>
      <c r="E3" s="17"/>
    </row>
    <row r="4" spans="1:5" x14ac:dyDescent="0.2">
      <c r="A4" s="8" t="s">
        <v>14</v>
      </c>
      <c r="B4" s="37">
        <v>346.12299999999999</v>
      </c>
      <c r="C4" s="8"/>
      <c r="D4" s="8" t="s">
        <v>14</v>
      </c>
      <c r="E4" s="37">
        <v>-346.12299999999999</v>
      </c>
    </row>
    <row r="5" spans="1:5" x14ac:dyDescent="0.2">
      <c r="A5" s="8" t="s">
        <v>13</v>
      </c>
      <c r="B5" s="8"/>
      <c r="C5" s="8"/>
      <c r="D5" s="8" t="s">
        <v>13</v>
      </c>
      <c r="E5" s="37">
        <v>10</v>
      </c>
    </row>
    <row r="6" spans="1:5" x14ac:dyDescent="0.2">
      <c r="A6" s="8" t="s">
        <v>6</v>
      </c>
      <c r="B6" s="8"/>
      <c r="C6" s="8"/>
      <c r="D6" s="8" t="s">
        <v>6</v>
      </c>
      <c r="E6" s="37">
        <v>0</v>
      </c>
    </row>
    <row r="7" spans="1:5" x14ac:dyDescent="0.2">
      <c r="A7" s="8"/>
      <c r="B7" s="8"/>
      <c r="C7" s="8"/>
      <c r="D7" s="8"/>
      <c r="E7" s="8"/>
    </row>
    <row r="8" spans="1:5" x14ac:dyDescent="0.2">
      <c r="A8" s="12" t="s">
        <v>12</v>
      </c>
      <c r="B8" s="38">
        <f>_xlfn.FLOOR.MATH(B4)</f>
        <v>346</v>
      </c>
      <c r="C8" s="8"/>
      <c r="D8" s="12" t="s">
        <v>12</v>
      </c>
      <c r="E8" s="38">
        <f>_xlfn.FLOOR.MATH(E4,E5,E6)</f>
        <v>-350</v>
      </c>
    </row>
    <row r="9" spans="1:5" x14ac:dyDescent="0.2">
      <c r="A9" s="12" t="str">
        <f ca="1">"Formula in "&amp;ADDRESS(ROW(B8),COLUMN(B8),4)&amp;"   &gt;&gt;&gt;     "&amp;_xlfn.FORMULATEXT(B8)</f>
        <v>Formula in B8   &gt;&gt;&gt;     =FLOOR.MATH(B4)</v>
      </c>
      <c r="B9" s="39"/>
      <c r="C9" s="8"/>
      <c r="D9" s="12" t="str">
        <f ca="1">"Formula in "&amp;ADDRESS(ROW(E8),COLUMN(E8),4)&amp;"   &gt;&gt;&gt;     "&amp;_xlfn.FORMULATEXT(E8)</f>
        <v>Formula in E8   &gt;&gt;&gt;     =FLOOR.MATH(E4,E5,E6)</v>
      </c>
      <c r="E9" s="39"/>
    </row>
    <row r="10" spans="1:5" x14ac:dyDescent="0.2">
      <c r="A10" s="8"/>
      <c r="B10" s="8"/>
      <c r="C10" s="8"/>
      <c r="D10" s="8"/>
      <c r="E10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6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7.42578125" style="1" customWidth="1"/>
    <col min="4" max="4" width="30.7109375" style="1" customWidth="1"/>
    <col min="5" max="5" width="50.28515625" style="1" customWidth="1"/>
    <col min="6" max="16384" width="9.140625" style="1"/>
  </cols>
  <sheetData>
    <row r="1" spans="1:5" ht="30" customHeight="1" x14ac:dyDescent="0.2">
      <c r="A1" s="40" t="s">
        <v>87</v>
      </c>
      <c r="B1" s="41"/>
      <c r="C1" s="41"/>
      <c r="D1" s="41"/>
      <c r="E1" s="41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42"/>
      <c r="C2" s="8"/>
      <c r="D2" s="42"/>
      <c r="E2" s="43"/>
    </row>
    <row r="3" spans="1:5" x14ac:dyDescent="0.2">
      <c r="A3" s="17" t="s">
        <v>44</v>
      </c>
      <c r="B3" s="42" t="s">
        <v>43</v>
      </c>
      <c r="C3" s="8"/>
      <c r="D3" s="42" t="s">
        <v>42</v>
      </c>
      <c r="E3" s="43" t="s">
        <v>41</v>
      </c>
    </row>
    <row r="4" spans="1:5" x14ac:dyDescent="0.2">
      <c r="A4" s="17" t="s">
        <v>40</v>
      </c>
      <c r="B4" s="42"/>
      <c r="C4" s="8"/>
      <c r="D4" s="42"/>
      <c r="E4" s="43"/>
    </row>
    <row r="5" spans="1:5" x14ac:dyDescent="0.2">
      <c r="A5" s="12" t="s">
        <v>38</v>
      </c>
      <c r="B5" s="44">
        <v>27</v>
      </c>
      <c r="C5" s="8"/>
      <c r="D5" s="44">
        <v>27.5</v>
      </c>
      <c r="E5" s="45"/>
    </row>
    <row r="6" spans="1:5" x14ac:dyDescent="0.2">
      <c r="A6" s="12" t="s">
        <v>22</v>
      </c>
      <c r="B6" s="44">
        <v>5</v>
      </c>
      <c r="C6" s="8"/>
      <c r="D6" s="44">
        <f>B6</f>
        <v>5</v>
      </c>
      <c r="E6" s="8"/>
    </row>
    <row r="7" spans="1:5" x14ac:dyDescent="0.2">
      <c r="A7" s="12" t="s">
        <v>26</v>
      </c>
      <c r="B7" s="44">
        <v>0</v>
      </c>
      <c r="C7" s="8"/>
      <c r="D7" s="44">
        <f>B7</f>
        <v>0</v>
      </c>
      <c r="E7" s="8"/>
    </row>
    <row r="8" spans="1:5" x14ac:dyDescent="0.2">
      <c r="A8" s="12" t="s">
        <v>19</v>
      </c>
      <c r="B8" s="44">
        <f>_xlfn.FLOOR.MATH(B5,B6,B7)</f>
        <v>25</v>
      </c>
      <c r="C8" s="8"/>
      <c r="D8" s="44">
        <f>_xlfn.FLOOR.MATH(D5,D6,D7)</f>
        <v>25</v>
      </c>
      <c r="E8" s="8"/>
    </row>
    <row r="9" spans="1:5" x14ac:dyDescent="0.2">
      <c r="A9" s="12" t="str">
        <f ca="1">"Formula in "&amp;ADDRESS(ROW(B8),COLUMN(B8),4)&amp;"   &gt;&gt;&gt;     "&amp;_xlfn.FORMULATEXT(B8)</f>
        <v>Formula in B8   &gt;&gt;&gt;     =FLOOR.MATH(B5,B6,B7)</v>
      </c>
      <c r="B9" s="39"/>
      <c r="C9" s="8"/>
      <c r="D9" s="12" t="str">
        <f ca="1">"Formula in "&amp;ADDRESS(ROW(D8),COLUMN(D8),4)&amp;"   &gt;&gt;&gt;     "&amp;_xlfn.FORMULATEXT(D8)</f>
        <v>Formula in D8   &gt;&gt;&gt;     =FLOOR.MATH(D5,D6,D7)</v>
      </c>
      <c r="E9" s="39"/>
    </row>
    <row r="10" spans="1:5" x14ac:dyDescent="0.2">
      <c r="A10" s="12"/>
      <c r="B10" s="44"/>
      <c r="C10" s="8"/>
      <c r="D10" s="44"/>
      <c r="E10" s="8"/>
    </row>
    <row r="11" spans="1:5" x14ac:dyDescent="0.2">
      <c r="A11" s="17" t="s">
        <v>39</v>
      </c>
      <c r="B11" s="44"/>
      <c r="C11" s="8"/>
      <c r="D11" s="44"/>
      <c r="E11" s="8"/>
    </row>
    <row r="12" spans="1:5" x14ac:dyDescent="0.2">
      <c r="A12" s="12" t="s">
        <v>38</v>
      </c>
      <c r="B12" s="44">
        <v>27</v>
      </c>
      <c r="C12" s="8"/>
      <c r="D12" s="44">
        <v>27.5</v>
      </c>
      <c r="E12" s="8"/>
    </row>
    <row r="13" spans="1:5" x14ac:dyDescent="0.2">
      <c r="A13" s="12" t="s">
        <v>22</v>
      </c>
      <c r="B13" s="44">
        <v>5</v>
      </c>
      <c r="C13" s="8"/>
      <c r="D13" s="44">
        <f>B13</f>
        <v>5</v>
      </c>
      <c r="E13" s="8"/>
    </row>
    <row r="14" spans="1:5" x14ac:dyDescent="0.2">
      <c r="A14" s="12" t="s">
        <v>21</v>
      </c>
      <c r="B14" s="44">
        <v>-1</v>
      </c>
      <c r="C14" s="8"/>
      <c r="D14" s="44">
        <f>B14</f>
        <v>-1</v>
      </c>
      <c r="E14" s="12" t="s">
        <v>33</v>
      </c>
    </row>
    <row r="15" spans="1:5" x14ac:dyDescent="0.2">
      <c r="A15" s="12" t="s">
        <v>19</v>
      </c>
      <c r="B15" s="44">
        <f>_xlfn.FLOOR.MATH(B12,B13,B14)</f>
        <v>25</v>
      </c>
      <c r="C15" s="8"/>
      <c r="D15" s="44">
        <f>_xlfn.FLOOR.MATH(D12,D13,D14)</f>
        <v>25</v>
      </c>
      <c r="E15" s="8"/>
    </row>
    <row r="16" spans="1:5" x14ac:dyDescent="0.2">
      <c r="A16" s="12" t="str">
        <f ca="1">"Formula in "&amp;ADDRESS(ROW(B15),COLUMN(B15),4)&amp;"   &gt;&gt;&gt;     "&amp;_xlfn.FORMULATEXT(B15)</f>
        <v>Formula in B15   &gt;&gt;&gt;     =FLOOR.MATH(B12,B13,B14)</v>
      </c>
      <c r="B16" s="44"/>
      <c r="C16" s="8"/>
      <c r="D16" s="44" t="str">
        <f ca="1">"Formula in "&amp;ADDRESS(ROW(D15),COLUMN(D15),4)&amp;"   &gt;&gt;&gt;     "&amp;_xlfn.FORMULATEXT(D15)</f>
        <v>Formula in D15   &gt;&gt;&gt;     =FLOOR.MATH(D12,D13,D14)</v>
      </c>
      <c r="E16" s="8"/>
    </row>
    <row r="17" spans="1:5" x14ac:dyDescent="0.2">
      <c r="A17" s="8"/>
      <c r="B17" s="44"/>
      <c r="C17" s="8"/>
      <c r="D17" s="44"/>
      <c r="E17" s="8"/>
    </row>
    <row r="18" spans="1:5" x14ac:dyDescent="0.2">
      <c r="A18" s="17" t="s">
        <v>37</v>
      </c>
      <c r="B18" s="44"/>
      <c r="C18" s="8"/>
      <c r="D18" s="44"/>
      <c r="E18" s="8"/>
    </row>
    <row r="19" spans="1:5" x14ac:dyDescent="0.2">
      <c r="A19" s="8" t="s">
        <v>35</v>
      </c>
      <c r="B19" s="44">
        <f>B5</f>
        <v>27</v>
      </c>
      <c r="C19" s="8"/>
      <c r="D19" s="44">
        <v>27.5</v>
      </c>
      <c r="E19" s="8"/>
    </row>
    <row r="20" spans="1:5" x14ac:dyDescent="0.2">
      <c r="A20" s="8" t="s">
        <v>29</v>
      </c>
      <c r="B20" s="44">
        <f>-B6</f>
        <v>-5</v>
      </c>
      <c r="C20" s="8"/>
      <c r="D20" s="44">
        <f>-D6</f>
        <v>-5</v>
      </c>
      <c r="E20" s="12" t="s">
        <v>34</v>
      </c>
    </row>
    <row r="21" spans="1:5" x14ac:dyDescent="0.2">
      <c r="A21" s="8" t="s">
        <v>26</v>
      </c>
      <c r="B21" s="44">
        <v>0</v>
      </c>
      <c r="C21" s="8"/>
      <c r="D21" s="44">
        <f>-D7</f>
        <v>0</v>
      </c>
      <c r="E21" s="8"/>
    </row>
    <row r="22" spans="1:5" x14ac:dyDescent="0.2">
      <c r="A22" s="12" t="s">
        <v>19</v>
      </c>
      <c r="B22" s="44">
        <f>_xlfn.FLOOR.MATH(B19,B20,B21)</f>
        <v>25</v>
      </c>
      <c r="C22" s="8"/>
      <c r="D22" s="44">
        <f>_xlfn.FLOOR.MATH(D19,D20,D21)</f>
        <v>25</v>
      </c>
      <c r="E22" s="8"/>
    </row>
    <row r="23" spans="1:5" x14ac:dyDescent="0.2">
      <c r="A23" s="8" t="str">
        <f ca="1">"Formula in "&amp;ADDRESS(ROW(B22),COLUMN(B22),4)&amp;"   &gt;&gt;&gt;     "&amp;_xlfn.FORMULATEXT(B22)</f>
        <v>Formula in B22   &gt;&gt;&gt;     =FLOOR.MATH(B19,B20,B21)</v>
      </c>
      <c r="B23" s="44"/>
      <c r="C23" s="8"/>
      <c r="D23" s="44" t="str">
        <f ca="1">"Formula in "&amp;ADDRESS(ROW(D22),COLUMN(D22),4)&amp;"   &gt;&gt;&gt;     "&amp;_xlfn.FORMULATEXT(D22)</f>
        <v>Formula in D22   &gt;&gt;&gt;     =FLOOR.MATH(D19,D20,D21)</v>
      </c>
      <c r="E23" s="8"/>
    </row>
    <row r="24" spans="1:5" x14ac:dyDescent="0.2">
      <c r="A24" s="8"/>
      <c r="B24" s="44"/>
      <c r="C24" s="8"/>
      <c r="D24" s="44"/>
      <c r="E24" s="8"/>
    </row>
    <row r="25" spans="1:5" x14ac:dyDescent="0.2">
      <c r="A25" s="17" t="s">
        <v>36</v>
      </c>
      <c r="B25" s="44"/>
      <c r="C25" s="8"/>
      <c r="D25" s="44"/>
      <c r="E25" s="8"/>
    </row>
    <row r="26" spans="1:5" x14ac:dyDescent="0.2">
      <c r="A26" s="8" t="s">
        <v>35</v>
      </c>
      <c r="B26" s="44">
        <v>27</v>
      </c>
      <c r="C26" s="8"/>
      <c r="D26" s="44">
        <v>27.5</v>
      </c>
      <c r="E26" s="8"/>
    </row>
    <row r="27" spans="1:5" x14ac:dyDescent="0.2">
      <c r="A27" s="8" t="s">
        <v>29</v>
      </c>
      <c r="B27" s="44">
        <v>-5</v>
      </c>
      <c r="C27" s="8"/>
      <c r="D27" s="44">
        <f>B27</f>
        <v>-5</v>
      </c>
      <c r="E27" s="12" t="s">
        <v>34</v>
      </c>
    </row>
    <row r="28" spans="1:5" x14ac:dyDescent="0.2">
      <c r="A28" s="8" t="s">
        <v>21</v>
      </c>
      <c r="B28" s="44">
        <v>-1</v>
      </c>
      <c r="C28" s="8"/>
      <c r="D28" s="44">
        <f>B28</f>
        <v>-1</v>
      </c>
      <c r="E28" s="12" t="s">
        <v>33</v>
      </c>
    </row>
    <row r="29" spans="1:5" x14ac:dyDescent="0.2">
      <c r="A29" s="12" t="s">
        <v>19</v>
      </c>
      <c r="B29" s="44">
        <f>_xlfn.FLOOR.MATH(B26,B27,B28)</f>
        <v>25</v>
      </c>
      <c r="C29" s="8"/>
      <c r="D29" s="44">
        <f>_xlfn.FLOOR.MATH(D26,D27,D28)</f>
        <v>25</v>
      </c>
      <c r="E29" s="8"/>
    </row>
    <row r="30" spans="1:5" x14ac:dyDescent="0.2">
      <c r="A30" s="8" t="str">
        <f ca="1">"Formula in "&amp;ADDRESS(ROW(B29),COLUMN(B29),4)&amp;"   &gt;&gt;&gt;     "&amp;_xlfn.FORMULATEXT(B29)</f>
        <v>Formula in B29   &gt;&gt;&gt;     =FLOOR.MATH(B26,B27,B28)</v>
      </c>
      <c r="B30" s="44"/>
      <c r="C30" s="8"/>
      <c r="D30" s="44" t="str">
        <f ca="1">"Formula in "&amp;ADDRESS(ROW(D29),COLUMN(D29),4)&amp;"   &gt;&gt;&gt;     "&amp;_xlfn.FORMULATEXT(D29)</f>
        <v>Formula in D29   &gt;&gt;&gt;     =FLOOR.MATH(D26,D27,D28)</v>
      </c>
      <c r="E30" s="8"/>
    </row>
    <row r="31" spans="1:5" x14ac:dyDescent="0.2">
      <c r="A31" s="8"/>
      <c r="B31" s="44"/>
      <c r="C31" s="8"/>
      <c r="D31" s="44"/>
      <c r="E31" s="8"/>
    </row>
    <row r="32" spans="1:5" x14ac:dyDescent="0.2">
      <c r="A32" s="17" t="s">
        <v>32</v>
      </c>
      <c r="B32" s="44"/>
      <c r="C32" s="8"/>
      <c r="D32" s="44"/>
      <c r="E32" s="8"/>
    </row>
    <row r="33" spans="1:5" x14ac:dyDescent="0.2">
      <c r="A33" s="12" t="s">
        <v>23</v>
      </c>
      <c r="B33" s="44">
        <f>-B5</f>
        <v>-27</v>
      </c>
      <c r="C33" s="8"/>
      <c r="D33" s="44">
        <v>-27.5</v>
      </c>
      <c r="E33" s="8"/>
    </row>
    <row r="34" spans="1:5" x14ac:dyDescent="0.2">
      <c r="A34" s="12" t="s">
        <v>29</v>
      </c>
      <c r="B34" s="44">
        <v>-5</v>
      </c>
      <c r="C34" s="8"/>
      <c r="D34" s="44">
        <f>B34</f>
        <v>-5</v>
      </c>
      <c r="E34" s="8"/>
    </row>
    <row r="35" spans="1:5" x14ac:dyDescent="0.2">
      <c r="A35" s="12" t="s">
        <v>26</v>
      </c>
      <c r="B35" s="44">
        <v>0</v>
      </c>
      <c r="C35" s="8"/>
      <c r="D35" s="44">
        <f>B35</f>
        <v>0</v>
      </c>
      <c r="E35" s="12" t="s">
        <v>31</v>
      </c>
    </row>
    <row r="36" spans="1:5" x14ac:dyDescent="0.2">
      <c r="A36" s="12" t="s">
        <v>19</v>
      </c>
      <c r="B36" s="44">
        <f>_xlfn.FLOOR.MATH(B33,B34,B35)</f>
        <v>-30</v>
      </c>
      <c r="C36" s="8"/>
      <c r="D36" s="44">
        <f>_xlfn.FLOOR.MATH(D33,D34,D35)</f>
        <v>-30</v>
      </c>
      <c r="E36" s="12"/>
    </row>
    <row r="37" spans="1:5" x14ac:dyDescent="0.2">
      <c r="A37" s="12" t="str">
        <f ca="1">"Formula in "&amp;ADDRESS(ROW(B36),COLUMN(B36),4)&amp;"   &gt;&gt;&gt;     "&amp;_xlfn.FORMULATEXT(B36)</f>
        <v>Formula in B36   &gt;&gt;&gt;     =FLOOR.MATH(B33,B34,B35)</v>
      </c>
      <c r="B37" s="44"/>
      <c r="C37" s="8"/>
      <c r="D37" s="44" t="str">
        <f ca="1">"Formula in "&amp;ADDRESS(ROW(D36),COLUMN(D36),4)&amp;"   &gt;&gt;&gt;     "&amp;_xlfn.FORMULATEXT(D36)</f>
        <v>Formula in D36   &gt;&gt;&gt;     =FLOOR.MATH(D33,D34,D35)</v>
      </c>
      <c r="E37" s="12"/>
    </row>
    <row r="38" spans="1:5" x14ac:dyDescent="0.2">
      <c r="A38" s="12"/>
      <c r="B38" s="44"/>
      <c r="C38" s="8"/>
      <c r="D38" s="44"/>
      <c r="E38" s="8"/>
    </row>
    <row r="39" spans="1:5" x14ac:dyDescent="0.2">
      <c r="A39" s="17" t="s">
        <v>30</v>
      </c>
      <c r="B39" s="44"/>
      <c r="C39" s="8"/>
      <c r="D39" s="44"/>
      <c r="E39" s="8"/>
    </row>
    <row r="40" spans="1:5" x14ac:dyDescent="0.2">
      <c r="A40" s="12" t="s">
        <v>23</v>
      </c>
      <c r="B40" s="44">
        <f>-B19</f>
        <v>-27</v>
      </c>
      <c r="C40" s="8"/>
      <c r="D40" s="44">
        <v>-27.5</v>
      </c>
      <c r="E40" s="8"/>
    </row>
    <row r="41" spans="1:5" x14ac:dyDescent="0.2">
      <c r="A41" s="12" t="s">
        <v>29</v>
      </c>
      <c r="B41" s="44">
        <v>-5</v>
      </c>
      <c r="C41" s="8"/>
      <c r="D41" s="44">
        <f>B41</f>
        <v>-5</v>
      </c>
      <c r="E41" s="8"/>
    </row>
    <row r="42" spans="1:5" x14ac:dyDescent="0.2">
      <c r="A42" s="12" t="s">
        <v>21</v>
      </c>
      <c r="B42" s="44">
        <v>-1</v>
      </c>
      <c r="C42" s="8"/>
      <c r="D42" s="44">
        <v>-1</v>
      </c>
      <c r="E42" s="12" t="s">
        <v>28</v>
      </c>
    </row>
    <row r="43" spans="1:5" x14ac:dyDescent="0.2">
      <c r="A43" s="12" t="s">
        <v>19</v>
      </c>
      <c r="B43" s="44">
        <f>_xlfn.FLOOR.MATH(B40,B41,B42)</f>
        <v>-25</v>
      </c>
      <c r="C43" s="8"/>
      <c r="D43" s="44">
        <f>_xlfn.FLOOR.MATH(D40,D41,D42)</f>
        <v>-25</v>
      </c>
      <c r="E43" s="12"/>
    </row>
    <row r="44" spans="1:5" x14ac:dyDescent="0.2">
      <c r="A44" s="12" t="str">
        <f ca="1">"Formula in "&amp;ADDRESS(ROW(B43),COLUMN(B43),4)&amp;"   &gt;&gt;&gt;     "&amp;_xlfn.FORMULATEXT(B43)</f>
        <v>Formula in B43   &gt;&gt;&gt;     =FLOOR.MATH(B40,B41,B42)</v>
      </c>
      <c r="B44" s="44"/>
      <c r="C44" s="8"/>
      <c r="D44" s="44" t="str">
        <f ca="1">"Formula in "&amp;ADDRESS(ROW(D43),COLUMN(D43),4)&amp;"   &gt;&gt;&gt;     "&amp;_xlfn.FORMULATEXT(D43)</f>
        <v>Formula in D43   &gt;&gt;&gt;     =FLOOR.MATH(D40,D41,D42)</v>
      </c>
      <c r="E44" s="12"/>
    </row>
    <row r="45" spans="1:5" x14ac:dyDescent="0.2">
      <c r="A45" s="12"/>
      <c r="B45" s="44"/>
      <c r="C45" s="8"/>
      <c r="D45" s="44"/>
      <c r="E45" s="8"/>
    </row>
    <row r="46" spans="1:5" x14ac:dyDescent="0.2">
      <c r="A46" s="17" t="s">
        <v>27</v>
      </c>
      <c r="B46" s="44"/>
      <c r="C46" s="8"/>
      <c r="D46" s="44"/>
      <c r="E46" s="8"/>
    </row>
    <row r="47" spans="1:5" x14ac:dyDescent="0.2">
      <c r="A47" s="12" t="s">
        <v>23</v>
      </c>
      <c r="B47" s="44">
        <f>-B19</f>
        <v>-27</v>
      </c>
      <c r="C47" s="8"/>
      <c r="D47" s="44">
        <v>-27.5</v>
      </c>
      <c r="E47" s="8"/>
    </row>
    <row r="48" spans="1:5" x14ac:dyDescent="0.2">
      <c r="A48" s="12" t="s">
        <v>22</v>
      </c>
      <c r="B48" s="44">
        <v>5</v>
      </c>
      <c r="C48" s="8"/>
      <c r="D48" s="44">
        <f>B48</f>
        <v>5</v>
      </c>
      <c r="E48" s="8"/>
    </row>
    <row r="49" spans="1:5" x14ac:dyDescent="0.2">
      <c r="A49" s="12" t="s">
        <v>26</v>
      </c>
      <c r="B49" s="44">
        <v>0</v>
      </c>
      <c r="C49" s="8"/>
      <c r="D49" s="44">
        <f>B49</f>
        <v>0</v>
      </c>
      <c r="E49" s="12" t="s">
        <v>25</v>
      </c>
    </row>
    <row r="50" spans="1:5" x14ac:dyDescent="0.2">
      <c r="A50" s="12" t="s">
        <v>19</v>
      </c>
      <c r="B50" s="44">
        <f>_xlfn.FLOOR.MATH(B47,B48,B49)</f>
        <v>-30</v>
      </c>
      <c r="C50" s="8"/>
      <c r="D50" s="44">
        <f>_xlfn.FLOOR.MATH(D47,D48,D49)</f>
        <v>-30</v>
      </c>
      <c r="E50" s="12"/>
    </row>
    <row r="51" spans="1:5" x14ac:dyDescent="0.2">
      <c r="A51" s="12" t="str">
        <f ca="1">"Formula in "&amp;ADDRESS(ROW(B50),COLUMN(B50),4)&amp;"   &gt;&gt;&gt;     "&amp;_xlfn.FORMULATEXT(B50)</f>
        <v>Formula in B50   &gt;&gt;&gt;     =FLOOR.MATH(B47,B48,B49)</v>
      </c>
      <c r="B51" s="44"/>
      <c r="C51" s="8"/>
      <c r="D51" s="44" t="str">
        <f ca="1">"Formula in "&amp;ADDRESS(ROW(D50),COLUMN(D50),4)&amp;"   &gt;&gt;&gt;     "&amp;_xlfn.FORMULATEXT(D50)</f>
        <v>Formula in D50   &gt;&gt;&gt;     =FLOOR.MATH(D47,D48,D49)</v>
      </c>
      <c r="E51" s="12"/>
    </row>
    <row r="52" spans="1:5" x14ac:dyDescent="0.2">
      <c r="A52" s="12"/>
      <c r="B52" s="44"/>
      <c r="C52" s="8"/>
      <c r="D52" s="44"/>
      <c r="E52" s="8"/>
    </row>
    <row r="53" spans="1:5" x14ac:dyDescent="0.2">
      <c r="A53" s="17" t="s">
        <v>24</v>
      </c>
      <c r="B53" s="44"/>
      <c r="C53" s="8"/>
      <c r="D53" s="44"/>
      <c r="E53" s="8"/>
    </row>
    <row r="54" spans="1:5" x14ac:dyDescent="0.2">
      <c r="A54" s="12" t="s">
        <v>23</v>
      </c>
      <c r="B54" s="44">
        <f>-B26</f>
        <v>-27</v>
      </c>
      <c r="C54" s="8"/>
      <c r="D54" s="44">
        <v>-27.5</v>
      </c>
      <c r="E54" s="8"/>
    </row>
    <row r="55" spans="1:5" x14ac:dyDescent="0.2">
      <c r="A55" s="12" t="s">
        <v>22</v>
      </c>
      <c r="B55" s="44">
        <v>5</v>
      </c>
      <c r="C55" s="8"/>
      <c r="D55" s="44">
        <f>B55</f>
        <v>5</v>
      </c>
      <c r="E55" s="8"/>
    </row>
    <row r="56" spans="1:5" x14ac:dyDescent="0.2">
      <c r="A56" s="12" t="s">
        <v>21</v>
      </c>
      <c r="B56" s="44">
        <v>-1</v>
      </c>
      <c r="C56" s="8"/>
      <c r="D56" s="44">
        <v>-1</v>
      </c>
      <c r="E56" s="12" t="s">
        <v>20</v>
      </c>
    </row>
    <row r="57" spans="1:5" x14ac:dyDescent="0.2">
      <c r="A57" s="12" t="s">
        <v>19</v>
      </c>
      <c r="B57" s="44">
        <f>_xlfn.FLOOR.MATH(B54,B55,B56)</f>
        <v>-25</v>
      </c>
      <c r="C57" s="8"/>
      <c r="D57" s="44">
        <f>_xlfn.FLOOR.MATH(D54,D55,D56)</f>
        <v>-25</v>
      </c>
      <c r="E57" s="12"/>
    </row>
    <row r="58" spans="1:5" x14ac:dyDescent="0.2">
      <c r="A58" s="12" t="str">
        <f ca="1">"Formula in "&amp;ADDRESS(ROW(B57),COLUMN(B57),4)&amp;"   &gt;&gt;&gt;     "&amp;_xlfn.FORMULATEXT(B57)</f>
        <v>Formula in B57   &gt;&gt;&gt;     =FLOOR.MATH(B54,B55,B56)</v>
      </c>
      <c r="B58" s="44"/>
      <c r="C58" s="44"/>
      <c r="D58" s="8" t="str">
        <f ca="1">"Formula in "&amp;ADDRESS(ROW(D57),COLUMN(D57),4)&amp;"   &gt;&gt;&gt;     "&amp;_xlfn.FORMULATEXT(D57)</f>
        <v>Formula in D57   &gt;&gt;&gt;     =FLOOR.MATH(D54,D55,D56)</v>
      </c>
      <c r="E58" s="8"/>
    </row>
    <row r="59" spans="1:5" x14ac:dyDescent="0.2">
      <c r="A59" s="12"/>
      <c r="B59" s="8"/>
      <c r="C59" s="8"/>
      <c r="D59" s="8"/>
      <c r="E59" s="8"/>
    </row>
    <row r="60" spans="1:5" x14ac:dyDescent="0.2">
      <c r="A60" s="32"/>
      <c r="B60" s="32"/>
      <c r="C60" s="32"/>
      <c r="D60" s="32"/>
      <c r="E60" s="3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85</v>
      </c>
      <c r="B1" s="41"/>
      <c r="C1" s="41"/>
      <c r="D1" s="41"/>
      <c r="E1" s="41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46"/>
      <c r="C2" s="47"/>
      <c r="D2" s="17"/>
      <c r="E2" s="8"/>
    </row>
    <row r="3" spans="1:5" x14ac:dyDescent="0.2">
      <c r="A3" s="48" t="s">
        <v>18</v>
      </c>
      <c r="B3" s="46" t="s">
        <v>17</v>
      </c>
      <c r="C3" s="47" t="s">
        <v>16</v>
      </c>
      <c r="D3" s="17" t="s">
        <v>15</v>
      </c>
      <c r="E3" s="8"/>
    </row>
    <row r="4" spans="1:5" x14ac:dyDescent="0.2">
      <c r="A4" s="8" t="s">
        <v>14</v>
      </c>
      <c r="B4" s="49">
        <v>27</v>
      </c>
      <c r="C4" s="8">
        <f>IF(ISNUMBER(B4),0,"Data input error")</f>
        <v>0</v>
      </c>
      <c r="D4" s="8" t="str">
        <f ca="1">_xlfn.FORMULATEXT(C4)</f>
        <v>=IF(ISNUMBER(B4),0,"Data input error")</v>
      </c>
      <c r="E4" s="8"/>
    </row>
    <row r="5" spans="1:5" x14ac:dyDescent="0.2">
      <c r="A5" s="8" t="s">
        <v>13</v>
      </c>
      <c r="B5" s="49">
        <v>5</v>
      </c>
      <c r="C5" s="8">
        <f>IF(ISNUMBER(B5),0,"Data input error")</f>
        <v>0</v>
      </c>
      <c r="D5" s="8" t="str">
        <f ca="1">_xlfn.FORMULATEXT(C5)</f>
        <v>=IF(ISNUMBER(B5),0,"Data input error")</v>
      </c>
      <c r="E5" s="8"/>
    </row>
    <row r="6" spans="1:5" x14ac:dyDescent="0.2">
      <c r="A6" s="12" t="s">
        <v>6</v>
      </c>
      <c r="B6" s="49">
        <v>0</v>
      </c>
      <c r="C6" s="8">
        <f>IF(ISNUMBER(B6),0,"Data input error")</f>
        <v>0</v>
      </c>
      <c r="D6" s="8" t="str">
        <f ca="1">_xlfn.FORMULATEXT(C6)</f>
        <v>=IF(ISNUMBER(B6),0,"Data input error")</v>
      </c>
      <c r="E6" s="8"/>
    </row>
    <row r="7" spans="1:5" x14ac:dyDescent="0.2">
      <c r="A7" s="8"/>
      <c r="B7" s="8"/>
      <c r="C7" s="8" t="str">
        <f>IF(SUM(C4:C6)=0,"Data OK","Data input error")</f>
        <v>Data OK</v>
      </c>
      <c r="D7" s="8" t="str">
        <f ca="1">_xlfn.FORMULATEXT(C7)</f>
        <v>=IF(SUM(C4:C6)=0,"Data OK","Data input error")</v>
      </c>
      <c r="E7" s="8"/>
    </row>
    <row r="8" spans="1:5" x14ac:dyDescent="0.2">
      <c r="A8" s="12" t="s">
        <v>12</v>
      </c>
      <c r="B8" s="8">
        <f>_xlfn.FLOOR.MATH(B4,B5,B6)</f>
        <v>25</v>
      </c>
      <c r="C8" s="8"/>
      <c r="D8" s="8"/>
      <c r="E8" s="8"/>
    </row>
    <row r="9" spans="1:5" x14ac:dyDescent="0.2">
      <c r="A9" s="12" t="str">
        <f ca="1">"Formula in "&amp;ADDRESS(ROW(B8),COLUMN(B8),4)&amp;"   &gt;&gt;&gt;     "&amp;_xlfn.FORMULATEXT(B8)</f>
        <v>Formula in B8   &gt;&gt;&gt;     =FLOOR.MATH(B4,B5,B6)</v>
      </c>
      <c r="B9" s="8"/>
      <c r="C9" s="8"/>
      <c r="D9" s="8"/>
      <c r="E9" s="8"/>
    </row>
    <row r="10" spans="1:5" x14ac:dyDescent="0.2">
      <c r="A10" s="12"/>
      <c r="B10" s="8"/>
      <c r="C10" s="8"/>
      <c r="D10" s="8"/>
      <c r="E10" s="8"/>
    </row>
    <row r="11" spans="1:5" x14ac:dyDescent="0.2">
      <c r="A11" s="12" t="s">
        <v>11</v>
      </c>
      <c r="B11" s="8"/>
      <c r="C11" s="8"/>
      <c r="D11" s="8"/>
      <c r="E11" s="8"/>
    </row>
    <row r="12" spans="1:5" x14ac:dyDescent="0.2">
      <c r="A12" s="50" t="s">
        <v>10</v>
      </c>
      <c r="B12" s="47" t="s">
        <v>9</v>
      </c>
      <c r="C12" s="46" t="s">
        <v>8</v>
      </c>
      <c r="D12" s="47" t="s">
        <v>7</v>
      </c>
      <c r="E12" s="17"/>
    </row>
    <row r="13" spans="1:5" x14ac:dyDescent="0.2">
      <c r="A13" s="8" t="str">
        <f>A4</f>
        <v>number</v>
      </c>
      <c r="B13" s="12" t="s">
        <v>5</v>
      </c>
      <c r="C13" s="8"/>
      <c r="D13" s="8"/>
      <c r="E13" s="8"/>
    </row>
    <row r="14" spans="1:5" x14ac:dyDescent="0.2">
      <c r="A14" s="8"/>
      <c r="B14" s="17" t="s">
        <v>4</v>
      </c>
      <c r="C14" s="17" t="b">
        <f>ISNUMBER(B4)</f>
        <v>1</v>
      </c>
      <c r="D14" s="8" t="str">
        <f ca="1">_xlfn.FORMULATEXT(C14)</f>
        <v>=ISNUMBER(B4)</v>
      </c>
      <c r="E14" s="8"/>
    </row>
    <row r="15" spans="1:5" x14ac:dyDescent="0.2">
      <c r="A15" s="8" t="str">
        <f>A5</f>
        <v>significance</v>
      </c>
      <c r="B15" s="12" t="s">
        <v>5</v>
      </c>
      <c r="C15" s="8"/>
      <c r="D15" s="8"/>
      <c r="E15" s="8"/>
    </row>
    <row r="16" spans="1:5" x14ac:dyDescent="0.2">
      <c r="A16" s="8"/>
      <c r="B16" s="17" t="s">
        <v>4</v>
      </c>
      <c r="C16" s="17" t="b">
        <f>ISNUMBER(B5)</f>
        <v>1</v>
      </c>
      <c r="D16" s="8" t="str">
        <f ca="1">_xlfn.FORMULATEXT(C16)</f>
        <v>=ISNUMBER(B5)</v>
      </c>
      <c r="E16" s="8"/>
    </row>
    <row r="17" spans="1:5" x14ac:dyDescent="0.2">
      <c r="A17" s="12" t="s">
        <v>6</v>
      </c>
      <c r="B17" s="12" t="s">
        <v>5</v>
      </c>
      <c r="C17" s="17"/>
      <c r="D17" s="8"/>
      <c r="E17" s="8"/>
    </row>
    <row r="18" spans="1:5" x14ac:dyDescent="0.2">
      <c r="A18" s="8"/>
      <c r="B18" s="17" t="s">
        <v>4</v>
      </c>
      <c r="C18" s="17" t="b">
        <f>ISNUMBER(B6)</f>
        <v>1</v>
      </c>
      <c r="D18" s="8" t="str">
        <f ca="1">_xlfn.FORMULATEXT(C18)</f>
        <v>=ISNUMBER(B6)</v>
      </c>
      <c r="E18" s="8"/>
    </row>
    <row r="19" spans="1:5" x14ac:dyDescent="0.2">
      <c r="A19" s="8" t="s">
        <v>3</v>
      </c>
      <c r="B19" s="17"/>
      <c r="C19" s="17"/>
      <c r="D19" s="8"/>
      <c r="E19" s="8"/>
    </row>
    <row r="20" spans="1:5" x14ac:dyDescent="0.2">
      <c r="A20" s="8"/>
      <c r="B20" s="8"/>
      <c r="C20" s="8"/>
      <c r="D20" s="8"/>
      <c r="E20" s="8"/>
    </row>
  </sheetData>
  <conditionalFormatting sqref="C4:C6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You must input a number._x000a__x000a_Mode = 0 has no impact on rounding._x000a_Non-0 entry changes direction of rounding for negative numbers but has no effect on rounding of positive numbers." promptTitle="Data Input Validation" prompt="You must input a number._x000a__x000a_Mode = 0 has no impact on rounding._x000a_Non-0 entry changes direction of rounding for negative numbers but has no effect on rounding of positive numbers." sqref="B6" xr:uid="{00000000-0002-0000-0300-000000000000}">
      <formula1>ISNUMBER(B6)</formula1>
    </dataValidation>
    <dataValidation type="custom" allowBlank="1" showInputMessage="1" showErrorMessage="1" errorTitle="Data Input Error" error="You must input a number." promptTitle="Data Input Validation" prompt="You must input a number." sqref="B4:B5" xr:uid="{00000000-0002-0000-0300-000001000000}">
      <formula1>ISNUMBER(B4)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FLOOR.MATH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2013-05-27T19:44:11Z</dcterms:created>
  <dcterms:modified xsi:type="dcterms:W3CDTF">2020-08-26T14:09:33Z</dcterms:modified>
</cp:coreProperties>
</file>